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autoCompressPictures="false"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aamankwah_worldbank_org/Documents/WB Work/TANZANIA/Consumption Experiment/Analytics/Journal Submission/WB PRWP/PRWP Reproducibility Package - 07.25.24/Tables/"/>
    </mc:Choice>
  </mc:AlternateContent>
  <xr:revisionPtr revIDLastSave="1575" documentId="13_ncr:1_{3019437B-C76C-1943-ABA8-9AA3DA9AE09A}" xr6:coauthVersionLast="47" xr6:coauthVersionMax="47" xr10:uidLastSave="{A915023B-F4DC-4C94-965D-CA765F41D19E}"/>
  <bookViews>
    <workbookView xWindow="-98" yWindow="-98" windowWidth="19396" windowHeight="11475" activeTab="9"/>
  </bookViews>
  <sheets>
    <sheet name="F1" sheetId="23" r:id="rId1"/>
    <sheet name="T1" sheetId="1" r:id="rId2"/>
    <sheet name="T2" sheetId="2" r:id="rId3"/>
    <sheet name="T3" sheetId="8" r:id="rId4"/>
    <sheet name="T4" sheetId="20" r:id="rId5"/>
    <sheet name="T5" sheetId="13" r:id="rId6"/>
    <sheet name="T6" sheetId="15" r:id="rId7"/>
    <sheet name="T7" sheetId="9" r:id="rId8"/>
    <sheet name="T8" sheetId="22" r:id="rId9"/>
    <sheet name="T9" sheetId="16" r:id="rId10"/>
    <sheet name="T10" sheetId="18" r:id="rId11"/>
    <sheet name="T10B" sheetId="24" r:id="rId12"/>
  </sheets>
  <calcPr calcId="191029" fullCalcOnLoad="tru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<sst xmlns="http://schemas.openxmlformats.org/spreadsheetml/2006/main" xmlns:r="http://schemas.openxmlformats.org/officeDocument/2006/relationships" xmlns:xdr="http://schemas.openxmlformats.org/drawingml/2006/spreadsheetDrawing" count="7017" uniqueCount="475">
  <si>
    <t>T0</t>
  </si>
  <si>
    <t>T1</t>
  </si>
  <si>
    <t>T2</t>
  </si>
  <si>
    <t>Household size</t>
  </si>
  <si>
    <t>Adult equivalent household size</t>
  </si>
  <si>
    <t>Number of males</t>
  </si>
  <si>
    <t>Number of females</t>
  </si>
  <si>
    <t>Head of household</t>
  </si>
  <si>
    <t>Age (years)</t>
  </si>
  <si>
    <t>Female (%)</t>
  </si>
  <si>
    <t>Secondary education or higher (%)</t>
  </si>
  <si>
    <t>Other</t>
  </si>
  <si>
    <t>Wage employment</t>
  </si>
  <si>
    <t>Non-farm enterprise employment</t>
  </si>
  <si>
    <t>Main respondent for food consumption module</t>
  </si>
  <si>
    <t>Secondary education or higher</t>
  </si>
  <si>
    <t>Employed</t>
  </si>
  <si>
    <t>Number of households</t>
  </si>
  <si>
    <t>Housing characteristics</t>
  </si>
  <si>
    <t>Piped water</t>
  </si>
  <si>
    <t>Tubewell or borehole</t>
  </si>
  <si>
    <t>Protected dugwell</t>
  </si>
  <si>
    <t>Unprotected dugwell</t>
  </si>
  <si>
    <t>Protected spring</t>
  </si>
  <si>
    <t>Unprotected spring</t>
  </si>
  <si>
    <t>Rainwater collection</t>
  </si>
  <si>
    <t>Bottled water</t>
  </si>
  <si>
    <t>Cart with small tank/drum</t>
  </si>
  <si>
    <t>Tanker-truck</t>
  </si>
  <si>
    <t>Surface water (river, dam, lake, pond)</t>
  </si>
  <si>
    <t>Number of habitable rooms (main dwelling)</t>
  </si>
  <si>
    <r>
      <t>Sig</t>
    </r>
    <r>
      <rPr>
        <b/>
        <vertAlign val="superscript"/>
        <sz val="10"/>
        <color rgb="FF000000"/>
        <rFont val="Gill Sans MT"/>
        <family val="2"/>
      </rPr>
      <t>a</t>
    </r>
  </si>
  <si>
    <t>Number of food items</t>
  </si>
  <si>
    <t xml:space="preserve">Food groups </t>
  </si>
  <si>
    <t>Bread and cereals</t>
  </si>
  <si>
    <t>Meat, meat products</t>
  </si>
  <si>
    <t>Fish</t>
  </si>
  <si>
    <t>Milk, cheese and eggs</t>
  </si>
  <si>
    <t>Oils and fats</t>
  </si>
  <si>
    <t>Fruits</t>
  </si>
  <si>
    <t>Vegetables</t>
  </si>
  <si>
    <t xml:space="preserve">Sugar, jam, honey, chocolate and confectionery </t>
  </si>
  <si>
    <t>Other food products n.e.c. (spices, salt)</t>
  </si>
  <si>
    <t xml:space="preserve">Coffee, tea and cocoa </t>
  </si>
  <si>
    <t xml:space="preserve">Mineral waters, soft drinks, fruit and vegetable juices </t>
  </si>
  <si>
    <r>
      <t>a</t>
    </r>
    <r>
      <rPr>
        <i/>
        <sz val="8"/>
        <color rgb="FF000000"/>
        <rFont val="Gill Sans MT"/>
        <family val="2"/>
      </rPr>
      <t>Differences found to be statistically significant are indicated by level: * p&lt;0.10, ** p&lt;0.05, *** p&lt;0.01; n/s = not significant</t>
    </r>
  </si>
  <si>
    <t>*Estimates are based on monthly total consumption</t>
  </si>
  <si>
    <t>Meat, meat products, fish</t>
  </si>
  <si>
    <t>Food products n.e.c.</t>
  </si>
  <si>
    <r>
      <t>Consumption expenditure</t>
    </r>
    <r>
      <rPr>
        <b/>
        <vertAlign val="superscript"/>
        <sz val="10"/>
        <color theme="1"/>
        <rFont val="Gill Sans MT"/>
        <family val="2"/>
      </rPr>
      <t>a</t>
    </r>
  </si>
  <si>
    <t>Aggregate</t>
  </si>
  <si>
    <t>Day 1</t>
  </si>
  <si>
    <t>Day 2</t>
  </si>
  <si>
    <t>Day 3</t>
  </si>
  <si>
    <t>Day 4</t>
  </si>
  <si>
    <t>Day 5</t>
  </si>
  <si>
    <t>Day 6</t>
  </si>
  <si>
    <t>Day 7</t>
  </si>
  <si>
    <t xml:space="preserve">   Food consumed at home</t>
  </si>
  <si>
    <t xml:space="preserve">   Food away from home </t>
  </si>
  <si>
    <t>Number of observations</t>
  </si>
  <si>
    <r>
      <rPr>
        <i/>
        <vertAlign val="superscript"/>
        <sz val="8"/>
        <color rgb="FF000000"/>
        <rFont val="Gill Sans MT"/>
        <family val="2"/>
      </rPr>
      <t>a</t>
    </r>
    <r>
      <rPr>
        <i/>
        <sz val="8"/>
        <color rgb="FF000000"/>
        <rFont val="Gill Sans MT"/>
        <family val="2"/>
      </rPr>
      <t>Daily food expenditure</t>
    </r>
  </si>
  <si>
    <t>Day 8</t>
  </si>
  <si>
    <t>Day 9</t>
  </si>
  <si>
    <t>Day 10</t>
  </si>
  <si>
    <t>Day 11</t>
  </si>
  <si>
    <t>Day 12</t>
  </si>
  <si>
    <t>Day 13</t>
  </si>
  <si>
    <t>Day 14</t>
  </si>
  <si>
    <t>Total food expenditure</t>
  </si>
  <si>
    <t>Food purchased</t>
  </si>
  <si>
    <t>Food consumed (own)</t>
  </si>
  <si>
    <t xml:space="preserve">Food away from home </t>
  </si>
  <si>
    <t xml:space="preserve">   Non-food (week)</t>
  </si>
  <si>
    <t xml:space="preserve">   Non-food (month)</t>
  </si>
  <si>
    <t xml:space="preserve">   Non-food (year)</t>
  </si>
  <si>
    <t>Education</t>
  </si>
  <si>
    <t>Health</t>
  </si>
  <si>
    <t>Durables</t>
  </si>
  <si>
    <t>Rent</t>
  </si>
  <si>
    <t>Treatment</t>
  </si>
  <si>
    <t>P10</t>
  </si>
  <si>
    <t>P25</t>
  </si>
  <si>
    <t>P50</t>
  </si>
  <si>
    <t>P75</t>
  </si>
  <si>
    <t>P90</t>
  </si>
  <si>
    <t>Mean</t>
  </si>
  <si>
    <t>p-value</t>
  </si>
  <si>
    <t>Share in total food consumption</t>
  </si>
  <si>
    <t>Food Group</t>
  </si>
  <si>
    <t>Food Item</t>
  </si>
  <si>
    <t>Tomatoes</t>
  </si>
  <si>
    <t>Salt</t>
  </si>
  <si>
    <t>Round onions</t>
  </si>
  <si>
    <t>Dried sardines</t>
  </si>
  <si>
    <t>Beans, dry</t>
  </si>
  <si>
    <t>Mchicha</t>
  </si>
  <si>
    <t>Sweet potato</t>
  </si>
  <si>
    <t>Pumpkin leaves</t>
  </si>
  <si>
    <t>Beef - with bones</t>
  </si>
  <si>
    <t>Cassava, fresh</t>
  </si>
  <si>
    <t>Potato leaves</t>
  </si>
  <si>
    <t>Wheat buns, scones</t>
  </si>
  <si>
    <t>Dried fish</t>
  </si>
  <si>
    <t>Other green vegetables</t>
  </si>
  <si>
    <t>%</t>
  </si>
  <si>
    <t>[95% C.I.]</t>
  </si>
  <si>
    <t>Maize flour (white, loose)</t>
  </si>
  <si>
    <t>Onions</t>
  </si>
  <si>
    <t>Cooking oil</t>
  </si>
  <si>
    <t>Brown sugar</t>
  </si>
  <si>
    <t>Sunflower oil or seeds</t>
  </si>
  <si>
    <t>Other beans, lentils, and pulses</t>
  </si>
  <si>
    <t>Sugar</t>
  </si>
  <si>
    <t>Maize (flour)</t>
  </si>
  <si>
    <t>Rice (husked)</t>
  </si>
  <si>
    <t>Maize grain (white)</t>
  </si>
  <si>
    <t>Mineral waters</t>
  </si>
  <si>
    <t>Maize (grain)</t>
  </si>
  <si>
    <t>Dagaa (fresh)</t>
  </si>
  <si>
    <t>Tea, tea leaves</t>
  </si>
  <si>
    <t>Other oil</t>
  </si>
  <si>
    <t>Bitter tomatoes</t>
  </si>
  <si>
    <t>Okra</t>
  </si>
  <si>
    <t>Tea (tea leaves)</t>
  </si>
  <si>
    <t>Oranges</t>
  </si>
  <si>
    <t>Cassava leaves</t>
  </si>
  <si>
    <t>Bananas</t>
  </si>
  <si>
    <t>Share in total expenditure</t>
  </si>
  <si>
    <r>
      <t>Expenditure type</t>
    </r>
    <r>
      <rPr>
        <b/>
        <vertAlign val="superscript"/>
        <sz val="10"/>
        <color rgb="FF000000"/>
        <rFont val="Gill Sans MT"/>
        <family val="2"/>
      </rPr>
      <t>a</t>
    </r>
  </si>
  <si>
    <r>
      <rPr>
        <i/>
        <vertAlign val="superscript"/>
        <sz val="8"/>
        <color rgb="FF000000"/>
        <rFont val="Gill Sans MT"/>
        <family val="2"/>
      </rPr>
      <t>a</t>
    </r>
    <r>
      <rPr>
        <i/>
        <sz val="8"/>
        <color rgb="FF000000"/>
        <rFont val="Gill Sans MT"/>
        <family val="2"/>
      </rPr>
      <t>Expenditure per month. Non-food (week) &amp; Non-food (year) have been converted to monthly expenditures</t>
    </r>
  </si>
  <si>
    <t>Table 1. Basic demographic characteristics</t>
  </si>
  <si>
    <t>Table 3. Average number of food items consumed per household, by treatment</t>
  </si>
  <si>
    <t>Table 5. Average monthly expenditure of food groups, by treatment</t>
  </si>
  <si>
    <t>Table 6. Average monthly food and non-food consumption expenditure, by treatment</t>
  </si>
  <si>
    <t>Table 7. Percentile of monthly food consumption expenditure, by treatment</t>
  </si>
  <si>
    <t>Table 8. Distribution of food group consumption and expenditure shares, by treatment</t>
  </si>
  <si>
    <t>Table 9. Shares of monthly household food and non-food expenditure, by treatment</t>
  </si>
  <si>
    <r>
      <t>Sig</t>
    </r>
    <r>
      <rPr>
        <b/>
        <vertAlign val="superscript"/>
        <sz val="10"/>
        <color theme="1"/>
        <rFont val="Times New Roman"/>
        <family val="1"/>
      </rPr>
      <t>a</t>
    </r>
  </si>
  <si>
    <r>
      <t>Sig</t>
    </r>
    <r>
      <rPr>
        <b/>
        <vertAlign val="superscript"/>
        <sz val="10"/>
        <color rgb="FF000000"/>
        <rFont val="Times New Roman"/>
        <family val="1"/>
      </rPr>
      <t>a</t>
    </r>
  </si>
  <si>
    <r>
      <rPr>
        <i/>
        <vertAlign val="superscript"/>
        <sz val="8"/>
        <color theme="1"/>
        <rFont val="Times New Roman"/>
        <family val="1"/>
      </rPr>
      <t>a</t>
    </r>
    <r>
      <rPr>
        <i/>
        <sz val="8"/>
        <color theme="1"/>
        <rFont val="Times New Roman"/>
        <family val="1"/>
      </rPr>
      <t>Differences found to be statistically significant are indicated by level: * p&lt;0.10, ** p&lt;0.05, *** p&lt;0.01; n/s = not significant</t>
    </r>
  </si>
  <si>
    <t>Demographic characteristics</t>
  </si>
  <si>
    <t xml:space="preserve">  Improved floor materials (%)</t>
  </si>
  <si>
    <t xml:space="preserve">  Improved wall materials (%)</t>
  </si>
  <si>
    <t xml:space="preserve">  Improved roof materials (%)</t>
  </si>
  <si>
    <t>Table 2. Basic housing characteristics, by treatment</t>
  </si>
  <si>
    <t>Table 4. Most common food items consumed, by treatment</t>
  </si>
  <si>
    <t>% of households consuming</t>
  </si>
  <si>
    <t>National poverty line (TSh 1,876)</t>
  </si>
  <si>
    <t>Table 10: Prevalence of Poverty at different thresholds</t>
  </si>
  <si>
    <t>Employed, (wage and non-farm, %)</t>
  </si>
  <si>
    <t>Mean time of completion of food module</t>
  </si>
  <si>
    <t>Improved drinking water source, rainy season (%)</t>
  </si>
  <si>
    <t>Improved drinking water source, dry season (%)</t>
  </si>
  <si>
    <t>Clean drinking water source, rainy season (%)</t>
  </si>
  <si>
    <t>Clean drinking water source, dry season (%)</t>
  </si>
  <si>
    <t>Drinking water source, rainy season (%)</t>
  </si>
  <si>
    <t>Total consumption expenditure</t>
  </si>
  <si>
    <t xml:space="preserve">Non-food expenditure, total </t>
  </si>
  <si>
    <t>Food expenditure, total</t>
  </si>
  <si>
    <t>Monthly expenditure</t>
  </si>
  <si>
    <t>Food at home, purchased</t>
  </si>
  <si>
    <t>Food at home, not purchased</t>
  </si>
  <si>
    <r>
      <t>b</t>
    </r>
    <r>
      <rPr>
        <i/>
        <sz val="8"/>
        <color rgb="FF000000"/>
        <rFont val="Times New Roman"/>
        <family val="1"/>
      </rPr>
      <t>Food consumed at home (not purchased) includes food from own-production and gifts</t>
    </r>
  </si>
  <si>
    <t>* p-values are a two-sample Kolmogorov-Smirnov test for equality of distribution functions, ie. between T0 and T1, and T0 and T2.</t>
  </si>
  <si>
    <t>* Food consumption expenditure includes total monthly expenditure on food consumed at home (both purchased and non-purchased) and food away from home</t>
  </si>
  <si>
    <t>Non-food expenditure, total</t>
  </si>
  <si>
    <t>Non-food (week)</t>
  </si>
  <si>
    <t>Non-food (month)</t>
  </si>
  <si>
    <t>Non-food (year)</t>
  </si>
  <si>
    <t>US$ 3.25
(TSh 2,812)</t>
  </si>
  <si>
    <t>US$ 2.15
(TSh 1,860)</t>
  </si>
  <si>
    <t>US$ 1.90
(TSh 1,644)</t>
  </si>
  <si>
    <t>[15.1 - 25.2]</t>
  </si>
  <si>
    <t>[19.2 - 28.6]</t>
  </si>
  <si>
    <t>[16.3 - 25.1]</t>
  </si>
  <si>
    <t>[9.4 - 16.7]</t>
  </si>
  <si>
    <t>[13.7 - 21.6]</t>
  </si>
  <si>
    <t>[10.6 - 19.3]</t>
  </si>
  <si>
    <t>[14.8 - 24.6]</t>
  </si>
  <si>
    <t>[18.4 - 27.6]</t>
  </si>
  <si>
    <t>[15.9 - 24.8]</t>
  </si>
  <si>
    <t>[44.3 - 54.9]</t>
  </si>
  <si>
    <t>[42.9 - 53.7]</t>
  </si>
  <si>
    <t>[39.3 - 50.2]</t>
  </si>
  <si>
    <r>
      <t>Sig</t>
    </r>
    <r>
      <rPr>
        <b/>
        <vertAlign val="superscript"/>
        <sz val="10"/>
        <rFont val="Times New Roman"/>
        <family val="1"/>
      </rPr>
      <t>a</t>
    </r>
  </si>
  <si>
    <r>
      <t>Number of adults</t>
    </r>
    <r>
      <rPr>
        <vertAlign val="superscript"/>
        <sz val="10"/>
        <rFont val="Times New Roman"/>
        <family val="1"/>
      </rPr>
      <t>b</t>
    </r>
  </si>
  <si>
    <r>
      <rPr>
        <i/>
        <vertAlign val="superscript"/>
        <sz val="8"/>
        <rFont val="Times New Roman"/>
        <family val="1"/>
      </rPr>
      <t>a</t>
    </r>
    <r>
      <rPr>
        <i/>
        <sz val="8"/>
        <rFont val="Times New Roman"/>
        <family val="1"/>
      </rPr>
      <t>Differences found to be statistically significant are indicated by level: * p&lt;0.10, ** p&lt;0.05, *** p&lt;0.01; n/s = not significant</t>
    </r>
  </si>
  <si>
    <r>
      <rPr>
        <i/>
        <vertAlign val="superscript"/>
        <sz val="8"/>
        <rFont val="Times New Roman"/>
        <family val="1"/>
      </rPr>
      <t>b</t>
    </r>
    <r>
      <rPr>
        <i/>
        <sz val="8"/>
        <rFont val="Times New Roman"/>
        <family val="1"/>
      </rPr>
      <t>Number of adults is defined as an individual 18 years of age or older</t>
    </r>
  </si>
  <si>
    <r>
      <t>Use basic sanitation facilities (%)</t>
    </r>
    <r>
      <rPr>
        <b/>
        <vertAlign val="superscript"/>
        <sz val="10"/>
        <color theme="1"/>
        <rFont val="Times New Roman"/>
        <family val="1"/>
      </rPr>
      <t>g</t>
    </r>
  </si>
  <si>
    <r>
      <t>b</t>
    </r>
    <r>
      <rPr>
        <i/>
        <sz val="8"/>
        <color theme="1"/>
        <rFont val="Times New Roman"/>
        <family val="1"/>
      </rPr>
      <t>Improved floor materials include concrete slab, sand/cement, tiles</t>
    </r>
  </si>
  <si>
    <r>
      <rPr>
        <i/>
        <vertAlign val="superscript"/>
        <sz val="8"/>
        <color theme="1"/>
        <rFont val="Times New Roman"/>
        <family val="1"/>
      </rPr>
      <t>c</t>
    </r>
    <r>
      <rPr>
        <i/>
        <sz val="8"/>
        <color theme="1"/>
        <rFont val="Times New Roman"/>
        <family val="1"/>
      </rPr>
      <t>Improved wall materials include baked/burnt bricks, concrete slab, sand/cement blocks, stones</t>
    </r>
  </si>
  <si>
    <r>
      <rPr>
        <i/>
        <vertAlign val="superscript"/>
        <sz val="8"/>
        <color rgb="FF000000"/>
        <rFont val="Times New Roman"/>
        <family val="1"/>
      </rPr>
      <t>d</t>
    </r>
    <r>
      <rPr>
        <i/>
        <sz val="8"/>
        <color rgb="FF000000"/>
        <rFont val="Times New Roman"/>
        <family val="1"/>
      </rPr>
      <t>Improved roof materials include concrete slab (flat roof), iron sheets (GCI), asbetos sheets, tiles</t>
    </r>
  </si>
  <si>
    <r>
      <rPr>
        <i/>
        <vertAlign val="superscript"/>
        <sz val="8"/>
        <color rgb="FF000000"/>
        <rFont val="Times New Roman"/>
        <family val="1"/>
      </rPr>
      <t>e</t>
    </r>
    <r>
      <rPr>
        <i/>
        <sz val="8"/>
        <color rgb="FF000000"/>
        <rFont val="Times New Roman"/>
        <family val="1"/>
      </rPr>
      <t>Improved drinking water sources include piped water, tubewell or borehole, protected dugwell, protected spring, unprotected spring, bottled water, cart with small tank/drum water</t>
    </r>
  </si>
  <si>
    <r>
      <rPr>
        <i/>
        <vertAlign val="superscript"/>
        <sz val="8"/>
        <color rgb="FF000000"/>
        <rFont val="Times New Roman"/>
        <family val="1"/>
      </rPr>
      <t>f</t>
    </r>
    <r>
      <rPr>
        <i/>
        <sz val="8"/>
        <color rgb="FF000000"/>
        <rFont val="Times New Roman"/>
        <family val="1"/>
      </rPr>
      <t>Clean drinking water sources include piped water inside the dwelling or to public or private standpipes (taps), and protected wells and bottled water</t>
    </r>
  </si>
  <si>
    <r>
      <rPr>
        <i/>
        <vertAlign val="superscript"/>
        <sz val="8"/>
        <color rgb="FF000000"/>
        <rFont val="Times New Roman"/>
        <family val="1"/>
      </rPr>
      <t xml:space="preserve">g </t>
    </r>
    <r>
      <rPr>
        <i/>
        <sz val="8"/>
        <color rgb="FF000000"/>
        <rFont val="Times New Roman"/>
        <family val="1"/>
      </rPr>
      <t>Basic sanitation facilities include pit latrine with/without slab, pit latrine washable, venitlated improved pits (VIP), pour flush, flush toilet</t>
    </r>
  </si>
  <si>
    <t>Cum %</t>
  </si>
  <si>
    <t>Percent of food item in overall food items consumed (%)</t>
  </si>
  <si>
    <r>
      <t xml:space="preserve">Figure 1: </t>
    </r>
    <r>
      <rPr>
        <b/>
        <sz val="10"/>
        <rFont val="Gill Sans MT"/>
        <family val="2"/>
      </rPr>
      <t>Average daily reported food consumption expenditure in diary over 14 days</t>
    </r>
  </si>
  <si>
    <t>Poverty</t>
  </si>
  <si>
    <t>Table 10B. Prevalence of poverty at different thresholds</t>
  </si>
  <si>
    <t>US$ 1.90 
(TSh 1,644)</t>
  </si>
  <si>
    <t>US$ 2.15 
(TSh 1,860)</t>
  </si>
  <si>
    <t>US$ 3.25 
(TSh 2,812)</t>
  </si>
  <si>
    <t xml:space="preserve">      4.8</t>
  </si>
  <si>
    <t>n/s</t>
  </si>
  <si>
    <t xml:space="preserve">      3.9</t>
  </si>
  <si>
    <t xml:space="preserve">      2.4</t>
  </si>
  <si>
    <t xml:space="preserve">      2.5</t>
  </si>
  <si>
    <t xml:space="preserve">     43.0</t>
  </si>
  <si>
    <t xml:space="preserve">     44.1</t>
  </si>
  <si>
    <t xml:space="preserve">     43.8</t>
  </si>
  <si>
    <t xml:space="preserve">     27.4</t>
  </si>
  <si>
    <t xml:space="preserve">     27.3</t>
  </si>
  <si>
    <t xml:space="preserve">     27.2</t>
  </si>
  <si>
    <t xml:space="preserve">     17.1</t>
  </si>
  <si>
    <t xml:space="preserve">     14.1</t>
  </si>
  <si>
    <t xml:space="preserve">     18.5</t>
  </si>
  <si>
    <t>**</t>
  </si>
  <si>
    <t xml:space="preserve">     36.9</t>
  </si>
  <si>
    <t xml:space="preserve">     43.5</t>
  </si>
  <si>
    <t xml:space="preserve">     46.7</t>
  </si>
  <si>
    <t>***</t>
  </si>
  <si>
    <t xml:space="preserve">     23.1</t>
  </si>
  <si>
    <t xml:space="preserve">     24.2</t>
  </si>
  <si>
    <t xml:space="preserve">     26.8</t>
  </si>
  <si>
    <t xml:space="preserve">     19.9</t>
  </si>
  <si>
    <t xml:space="preserve">     24.6</t>
  </si>
  <si>
    <t xml:space="preserve">     23.9</t>
  </si>
  <si>
    <t xml:space="preserve">     39.2</t>
  </si>
  <si>
    <t xml:space="preserve">     39.4</t>
  </si>
  <si>
    <t xml:space="preserve">     39.0</t>
  </si>
  <si>
    <t xml:space="preserve">     77.4</t>
  </si>
  <si>
    <t xml:space="preserve">     72.4</t>
  </si>
  <si>
    <t xml:space="preserve">     70.9</t>
  </si>
  <si>
    <t>*</t>
  </si>
  <si>
    <t xml:space="preserve">     17.5</t>
  </si>
  <si>
    <t xml:space="preserve">     14.4</t>
  </si>
  <si>
    <t xml:space="preserve">     18.6</t>
  </si>
  <si>
    <t xml:space="preserve">     29.0</t>
  </si>
  <si>
    <t xml:space="preserve">     36.6</t>
  </si>
  <si>
    <t xml:space="preserve">     41.0</t>
  </si>
  <si>
    <t xml:space="preserve">     16.2</t>
  </si>
  <si>
    <t xml:space="preserve">     17.3</t>
  </si>
  <si>
    <t xml:space="preserve">     18.3</t>
  </si>
  <si>
    <t xml:space="preserve">     16.8</t>
  </si>
  <si>
    <t xml:space="preserve">     22.3</t>
  </si>
  <si>
    <t xml:space="preserve">     24.1</t>
  </si>
  <si>
    <t xml:space="preserve">      702</t>
  </si>
  <si>
    <t xml:space="preserve">      711</t>
  </si>
  <si>
    <t xml:space="preserve">      706</t>
  </si>
  <si>
    <t xml:space="preserve">     47.4</t>
  </si>
  <si>
    <t xml:space="preserve">     51.5</t>
  </si>
  <si>
    <t xml:space="preserve">     50.1</t>
  </si>
  <si>
    <t xml:space="preserve">     57.8</t>
  </si>
  <si>
    <t xml:space="preserve">     59.4</t>
  </si>
  <si>
    <t xml:space="preserve">     58.7</t>
  </si>
  <si>
    <t xml:space="preserve">     86.5</t>
  </si>
  <si>
    <t xml:space="preserve">     84.1</t>
  </si>
  <si>
    <t xml:space="preserve">     85.5</t>
  </si>
  <si>
    <t xml:space="preserve">     73.3</t>
  </si>
  <si>
    <t xml:space="preserve">     78.4</t>
  </si>
  <si>
    <t xml:space="preserve">     80.6</t>
  </si>
  <si>
    <t xml:space="preserve">     61.1</t>
  </si>
  <si>
    <t xml:space="preserve">     55.9</t>
  </si>
  <si>
    <t xml:space="preserve">     54.7</t>
  </si>
  <si>
    <t xml:space="preserve">     48.1</t>
  </si>
  <si>
    <t xml:space="preserve">     40.8</t>
  </si>
  <si>
    <t xml:space="preserve">     58.9</t>
  </si>
  <si>
    <t xml:space="preserve">     54.1</t>
  </si>
  <si>
    <t xml:space="preserve">     52.3</t>
  </si>
  <si>
    <t xml:space="preserve">     41.3</t>
  </si>
  <si>
    <t xml:space="preserve">     34.3</t>
  </si>
  <si>
    <t xml:space="preserve">     35.4</t>
  </si>
  <si>
    <t xml:space="preserve">      1.1</t>
  </si>
  <si>
    <t xml:space="preserve">      5.4</t>
  </si>
  <si>
    <t xml:space="preserve">      7.4</t>
  </si>
  <si>
    <t xml:space="preserve">      6.8</t>
  </si>
  <si>
    <t xml:space="preserve">      6.4</t>
  </si>
  <si>
    <t xml:space="preserve">      5.6</t>
  </si>
  <si>
    <t xml:space="preserve">     11.0</t>
  </si>
  <si>
    <t xml:space="preserve">      9.6</t>
  </si>
  <si>
    <t xml:space="preserve">      8.0</t>
  </si>
  <si>
    <t xml:space="preserve">      3.5</t>
  </si>
  <si>
    <t xml:space="preserve">      0.6</t>
  </si>
  <si>
    <t xml:space="preserve">      2.8</t>
  </si>
  <si>
    <t xml:space="preserve">      0.7</t>
  </si>
  <si>
    <t xml:space="preserve">      1.2</t>
  </si>
  <si>
    <t xml:space="preserve">     20.5</t>
  </si>
  <si>
    <t xml:space="preserve">     29.7</t>
  </si>
  <si>
    <t xml:space="preserve">     29.9</t>
  </si>
  <si>
    <t xml:space="preserve">      0.1</t>
  </si>
  <si>
    <t xml:space="preserve">      1.0</t>
  </si>
  <si>
    <t xml:space="preserve">      1.5</t>
  </si>
  <si>
    <t xml:space="preserve">      0.0</t>
  </si>
  <si>
    <t xml:space="preserve">      0.4</t>
  </si>
  <si>
    <t xml:space="preserve">      0.2</t>
  </si>
  <si>
    <t xml:space="preserve">     12.2</t>
  </si>
  <si>
    <t xml:space="preserve">     11.3</t>
  </si>
  <si>
    <t xml:space="preserve">     10.1</t>
  </si>
  <si>
    <t xml:space="preserve">     90.6</t>
  </si>
  <si>
    <t xml:space="preserve">     91.6</t>
  </si>
  <si>
    <t xml:space="preserve">      3.0</t>
  </si>
  <si>
    <t xml:space="preserve">       23</t>
  </si>
  <si>
    <t xml:space="preserve">       17</t>
  </si>
  <si>
    <t xml:space="preserve">       21</t>
  </si>
  <si>
    <t xml:space="preserve">  82154.1</t>
  </si>
  <si>
    <t xml:space="preserve">  48579.9</t>
  </si>
  <si>
    <t xml:space="preserve">  23632.3</t>
  </si>
  <si>
    <t xml:space="preserve">  19185.8</t>
  </si>
  <si>
    <t xml:space="preserve">  14832.3</t>
  </si>
  <si>
    <t xml:space="preserve">  14314.6</t>
  </si>
  <si>
    <t xml:space="preserve">  14021.6</t>
  </si>
  <si>
    <t xml:space="preserve">   7296.6</t>
  </si>
  <si>
    <t xml:space="preserve">   8196.4</t>
  </si>
  <si>
    <t xml:space="preserve">   9629.3</t>
  </si>
  <si>
    <t xml:space="preserve">   2385.4</t>
  </si>
  <si>
    <t xml:space="preserve">  75959.0</t>
  </si>
  <si>
    <t xml:space="preserve">  54142.0</t>
  </si>
  <si>
    <t xml:space="preserve">  47074.5</t>
  </si>
  <si>
    <t xml:space="preserve">  20613.1</t>
  </si>
  <si>
    <t xml:space="preserve">  20673.8</t>
  </si>
  <si>
    <t xml:space="preserve">  17512.4</t>
  </si>
  <si>
    <t xml:space="preserve">  24745.3</t>
  </si>
  <si>
    <t xml:space="preserve">  12118.9</t>
  </si>
  <si>
    <t xml:space="preserve">   3535.5</t>
  </si>
  <si>
    <t xml:space="preserve">  16702.9</t>
  </si>
  <si>
    <t xml:space="preserve">   1921.1</t>
  </si>
  <si>
    <t xml:space="preserve">  76202.8</t>
  </si>
  <si>
    <t xml:space="preserve">  63650.4</t>
  </si>
  <si>
    <t xml:space="preserve">  52422.4</t>
  </si>
  <si>
    <t xml:space="preserve">  24587.3</t>
  </si>
  <si>
    <t xml:space="preserve">  25568.1</t>
  </si>
  <si>
    <t xml:space="preserve">  15307.6</t>
  </si>
  <si>
    <t xml:space="preserve">  22563.7</t>
  </si>
  <si>
    <t xml:space="preserve">  10007.4</t>
  </si>
  <si>
    <t xml:space="preserve">  16168.3</t>
  </si>
  <si>
    <t xml:space="preserve">  12420.2</t>
  </si>
  <si>
    <t xml:space="preserve">   2131.6</t>
  </si>
  <si>
    <t xml:space="preserve">   237367</t>
  </si>
  <si>
    <t xml:space="preserve">   279253</t>
  </si>
  <si>
    <t xml:space="preserve">   301524</t>
  </si>
  <si>
    <t xml:space="preserve">   114234</t>
  </si>
  <si>
    <t xml:space="preserve">   134496</t>
  </si>
  <si>
    <t xml:space="preserve">   143367</t>
  </si>
  <si>
    <t xml:space="preserve">    85194</t>
  </si>
  <si>
    <t xml:space="preserve">   108030</t>
  </si>
  <si>
    <t xml:space="preserve">   123293</t>
  </si>
  <si>
    <t xml:space="preserve">    74773</t>
  </si>
  <si>
    <t xml:space="preserve">   105974</t>
  </si>
  <si>
    <t xml:space="preserve">   107113</t>
  </si>
  <si>
    <t xml:space="preserve">   186884</t>
  </si>
  <si>
    <t xml:space="preserve">   179593</t>
  </si>
  <si>
    <t xml:space="preserve">   181014</t>
  </si>
  <si>
    <t xml:space="preserve">    15972</t>
  </si>
  <si>
    <t xml:space="preserve">    25561</t>
  </si>
  <si>
    <t xml:space="preserve">    23049</t>
  </si>
  <si>
    <t xml:space="preserve">    55263</t>
  </si>
  <si>
    <t xml:space="preserve">    54804</t>
  </si>
  <si>
    <t xml:space="preserve">    56417</t>
  </si>
  <si>
    <t xml:space="preserve">    18252</t>
  </si>
  <si>
    <t xml:space="preserve">    19103</t>
  </si>
  <si>
    <t xml:space="preserve">    19094</t>
  </si>
  <si>
    <t xml:space="preserve">    40926</t>
  </si>
  <si>
    <t xml:space="preserve">    29915</t>
  </si>
  <si>
    <t xml:space="preserve">    40014</t>
  </si>
  <si>
    <t xml:space="preserve">    53483</t>
  </si>
  <si>
    <t xml:space="preserve">    42164</t>
  </si>
  <si>
    <t xml:space="preserve">    38511</t>
  </si>
  <si>
    <t xml:space="preserve">    10269</t>
  </si>
  <si>
    <t xml:space="preserve">    11826</t>
  </si>
  <si>
    <t xml:space="preserve">     9565</t>
  </si>
  <si>
    <t xml:space="preserve">    24939</t>
  </si>
  <si>
    <t xml:space="preserve">    24812</t>
  </si>
  <si>
    <t xml:space="preserve">    26444</t>
  </si>
  <si>
    <t xml:space="preserve">   424252</t>
  </si>
  <si>
    <t xml:space="preserve">   458847</t>
  </si>
  <si>
    <t xml:space="preserve">   482538</t>
  </si>
  <si>
    <t xml:space="preserve">     99.4</t>
  </si>
  <si>
    <t xml:space="preserve">     48.6</t>
  </si>
  <si>
    <t xml:space="preserve">     88.0</t>
  </si>
  <si>
    <t xml:space="preserve">     31.9</t>
  </si>
  <si>
    <t xml:space="preserve">     89.0</t>
  </si>
  <si>
    <t xml:space="preserve">     59.3</t>
  </si>
  <si>
    <t xml:space="preserve">     99.8</t>
  </si>
  <si>
    <t xml:space="preserve">     64.4</t>
  </si>
  <si>
    <t xml:space="preserve">     87.1</t>
  </si>
  <si>
    <t xml:space="preserve">     37.2</t>
  </si>
  <si>
    <t xml:space="preserve">     56.0</t>
  </si>
  <si>
    <t xml:space="preserve">     99.2</t>
  </si>
  <si>
    <t xml:space="preserve">     43.4</t>
  </si>
  <si>
    <t xml:space="preserve">     44.2</t>
  </si>
  <si>
    <t xml:space="preserve">     79.5</t>
  </si>
  <si>
    <t xml:space="preserve">     77.0</t>
  </si>
  <si>
    <t xml:space="preserve">     99.3</t>
  </si>
  <si>
    <t xml:space="preserve">     69.5</t>
  </si>
  <si>
    <t xml:space="preserve">     98.2</t>
  </si>
  <si>
    <t xml:space="preserve">     40.1</t>
  </si>
  <si>
    <t xml:space="preserve">     25.0</t>
  </si>
  <si>
    <t xml:space="preserve">     98.4</t>
  </si>
  <si>
    <t xml:space="preserve">     45.4</t>
  </si>
  <si>
    <t xml:space="preserve">     80.7</t>
  </si>
  <si>
    <t xml:space="preserve">     40.2</t>
  </si>
  <si>
    <t xml:space="preserve">     82.0</t>
  </si>
  <si>
    <t xml:space="preserve">     81.4</t>
  </si>
  <si>
    <t xml:space="preserve">     98.0</t>
  </si>
  <si>
    <t xml:space="preserve">     71.0</t>
  </si>
  <si>
    <t xml:space="preserve">     96.5</t>
  </si>
  <si>
    <t xml:space="preserve">     44.7</t>
  </si>
  <si>
    <t xml:space="preserve">     22.6</t>
  </si>
  <si>
    <t xml:space="preserve">     39.3</t>
  </si>
  <si>
    <t xml:space="preserve">     36.7</t>
  </si>
  <si>
    <t xml:space="preserve">     33.2</t>
  </si>
  <si>
    <t xml:space="preserve">     11.2</t>
  </si>
  <si>
    <t xml:space="preserve">     16.7</t>
  </si>
  <si>
    <t xml:space="preserve">     16.4</t>
  </si>
  <si>
    <t xml:space="preserve">     10.9</t>
  </si>
  <si>
    <t xml:space="preserve">      6.9</t>
  </si>
  <si>
    <t xml:space="preserve">      8.3</t>
  </si>
  <si>
    <t xml:space="preserve">      8.6</t>
  </si>
  <si>
    <t xml:space="preserve">      7.3</t>
  </si>
  <si>
    <t xml:space="preserve">      7.7</t>
  </si>
  <si>
    <t xml:space="preserve">      6.7</t>
  </si>
  <si>
    <t xml:space="preserve">      5.9</t>
  </si>
  <si>
    <t xml:space="preserve">      9.9</t>
  </si>
  <si>
    <t xml:space="preserve">     25.9</t>
  </si>
  <si>
    <t xml:space="preserve">     25.7</t>
  </si>
  <si>
    <t xml:space="preserve">     28.1</t>
  </si>
  <si>
    <t xml:space="preserve">      3.6</t>
  </si>
  <si>
    <t xml:space="preserve">      5.3</t>
  </si>
  <si>
    <t xml:space="preserve">      4.4</t>
  </si>
  <si>
    <t xml:space="preserve">      1.3</t>
  </si>
  <si>
    <t xml:space="preserve">      4.0</t>
  </si>
  <si>
    <t xml:space="preserve">      4.9</t>
  </si>
  <si>
    <t xml:space="preserve">      5.1</t>
  </si>
  <si>
    <t xml:space="preserve">      5.0</t>
  </si>
  <si>
    <t xml:space="preserve">     61.9</t>
  </si>
  <si>
    <t xml:space="preserve">     65.5</t>
  </si>
  <si>
    <t xml:space="preserve">     67.6</t>
  </si>
  <si>
    <t xml:space="preserve">     30.0</t>
  </si>
  <si>
    <t xml:space="preserve">     29.5</t>
  </si>
  <si>
    <t xml:space="preserve">     30.7</t>
  </si>
  <si>
    <t xml:space="preserve">     25.1</t>
  </si>
  <si>
    <t xml:space="preserve">     32.0</t>
  </si>
  <si>
    <t xml:space="preserve">     31.5</t>
  </si>
  <si>
    <t xml:space="preserve">     15.5</t>
  </si>
  <si>
    <t xml:space="preserve">     19.3</t>
  </si>
  <si>
    <t xml:space="preserve">     21.2</t>
  </si>
  <si>
    <t xml:space="preserve">     38.1</t>
  </si>
  <si>
    <t xml:space="preserve">     34.5</t>
  </si>
  <si>
    <t xml:space="preserve">     32.4</t>
  </si>
  <si>
    <t xml:space="preserve">      3.2</t>
  </si>
  <si>
    <t xml:space="preserve">      4.7</t>
  </si>
  <si>
    <t xml:space="preserve">      4.1</t>
  </si>
  <si>
    <t xml:space="preserve">     11.5</t>
  </si>
  <si>
    <t xml:space="preserve">     10.3</t>
  </si>
  <si>
    <t xml:space="preserve">      4.3</t>
  </si>
  <si>
    <t xml:space="preserve">      6.1</t>
  </si>
  <si>
    <t xml:space="preserve">     10.7</t>
  </si>
  <si>
    <t xml:space="preserve">      7.6</t>
  </si>
  <si>
    <t xml:space="preserve">      1.9</t>
  </si>
  <si>
    <t xml:space="preserve">      1.8</t>
  </si>
  <si>
    <t xml:space="preserve">      1.4</t>
  </si>
  <si>
    <t xml:space="preserve">     20.1</t>
  </si>
  <si>
    <t xml:space="preserve">     20.7</t>
  </si>
  <si>
    <t xml:space="preserve">     13.1</t>
  </si>
  <si>
    <t xml:space="preserve">     17.6</t>
  </si>
  <si>
    <t xml:space="preserve">     14.9</t>
  </si>
  <si>
    <t xml:space="preserve">     19.7</t>
  </si>
  <si>
    <t xml:space="preserve">     23.0</t>
  </si>
  <si>
    <t xml:space="preserve">     20.4</t>
  </si>
  <si>
    <t xml:space="preserve">     49.6</t>
  </si>
  <si>
    <t/>
  </si>
  <si>
    <t xml:space="preserve">     48.3</t>
  </si>
  <si>
    <t xml:space="preserve">     44.8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</si>
</sst>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3">
    <numFmt numFmtId="43" formatCode="_(* #,##0.00_);_(* \(#,##0.00\);_(* &quot;-&quot;??_);_(@_)"/>
    <numFmt numFmtId="164" formatCode="0.0"/>
    <numFmt numFmtId="165" formatCode="0.000"/>
  </numFmts>
  <fonts count="236">
    <font>
      <sz val="12"/>
      <color theme="1"/>
      <name val="Calibri"/>
      <family val="2"/>
      <scheme val="minor"/>
    </font>
    <font>
      <b/>
      <sz val="10"/>
      <color theme="1"/>
      <name val="Gill Sans MT"/>
      <family val="2"/>
    </font>
    <font>
      <sz val="10"/>
      <color theme="1"/>
      <name val="Gill Sans MT"/>
      <family val="2"/>
    </font>
    <font>
      <b/>
      <vertAlign val="superscript"/>
      <sz val="10"/>
      <color theme="1"/>
      <name val="Gill Sans MT"/>
      <family val="2"/>
    </font>
    <font>
      <sz val="10"/>
      <name val="Gill Sans MT"/>
      <family val="2"/>
    </font>
    <font>
      <sz val="10"/>
      <color rgb="FF000000"/>
      <name val="Gill Sans MT"/>
      <family val="2"/>
    </font>
    <font>
      <b/>
      <sz val="10"/>
      <color rgb="FF000000"/>
      <name val="Gill Sans MT"/>
      <family val="2"/>
    </font>
    <font>
      <b/>
      <vertAlign val="superscript"/>
      <sz val="10"/>
      <color rgb="FF000000"/>
      <name val="Gill Sans MT"/>
      <family val="2"/>
    </font>
    <font>
      <b/>
      <sz val="10"/>
      <name val="Gill Sans MT"/>
      <family val="2"/>
    </font>
    <font>
      <sz val="12"/>
      <color rgb="FFFF0000"/>
      <name val="Calibri"/>
      <family val="2"/>
      <scheme val="minor"/>
    </font>
    <font>
      <i/>
      <sz val="8"/>
      <color rgb="FF000000"/>
      <name val="Gill Sans MT"/>
      <family val="2"/>
    </font>
    <font>
      <i/>
      <vertAlign val="superscript"/>
      <sz val="8"/>
      <color rgb="FF000000"/>
      <name val="Gill Sans MT"/>
      <family val="2"/>
    </font>
    <font>
      <sz val="12"/>
      <color rgb="FF000000"/>
      <name val="Calibri"/>
      <family val="2"/>
      <scheme val="minor"/>
    </font>
    <font>
      <sz val="10"/>
      <color rgb="FFFF0000"/>
      <name val="Gill Sans MT"/>
      <family val="2"/>
    </font>
    <font>
      <i/>
      <sz val="8"/>
      <color rgb="FF000000"/>
      <name val="Gill Sans MT"/>
      <family val="2"/>
    </font>
    <font>
      <sz val="12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b/>
      <vertAlign val="superscript"/>
      <sz val="10"/>
      <color rgb="FF000000"/>
      <name val="Times New Roman"/>
      <family val="1"/>
    </font>
    <font>
      <sz val="10"/>
      <name val="Times New Roman"/>
      <family val="1"/>
    </font>
    <font>
      <i/>
      <sz val="8"/>
      <color theme="1"/>
      <name val="Times New Roman"/>
      <family val="1"/>
    </font>
    <font>
      <i/>
      <vertAlign val="superscript"/>
      <sz val="8"/>
      <color theme="1"/>
      <name val="Times New Roman"/>
      <family val="1"/>
    </font>
    <font>
      <i/>
      <vertAlign val="superscript"/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i/>
      <sz val="8"/>
      <color rgb="FF000000"/>
      <name val="Times New Roman"/>
      <family val="1"/>
    </font>
    <font>
      <sz val="12"/>
      <name val="Times New Roman"/>
      <family val="1"/>
    </font>
    <font>
      <b/>
      <vertAlign val="superscript"/>
      <sz val="10"/>
      <name val="Times New Roman"/>
      <family val="1"/>
    </font>
    <font>
      <vertAlign val="superscript"/>
      <sz val="10"/>
      <name val="Times New Roman"/>
      <family val="1"/>
    </font>
    <font>
      <i/>
      <sz val="10"/>
      <name val="Times New Roman"/>
      <family val="1"/>
    </font>
    <font>
      <i/>
      <sz val="8"/>
      <name val="Times New Roman"/>
      <family val="1"/>
    </font>
    <font>
      <i/>
      <vertAlign val="superscript"/>
      <sz val="8"/>
      <name val="Times New Roman"/>
      <family val="1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color rgb="FF000000"/>
      <name val="Gill Sans MT"/>
    </font>
    <font>
      <sz val="10"/>
      <name val="Gill Sans MT"/>
    </font>
    <font>
      <sz val="10"/>
      <name val="Gill Sans MT"/>
    </font>
    <font>
      <sz val="10"/>
      <name val="Gill Sans MT"/>
    </font>
    <font>
      <sz val="10"/>
      <name val="Gill Sans MT"/>
    </font>
  </fonts>
  <fills count="12">
    <fill>
      <patternFill patternType="none"/>
    </fill>
    <fill>
      <patternFill patternType="gray125"/>
    </fill>
    <fill>
      <patternFill patternType="solid">
        <fgColor theme="0" tint="-0.1499984740745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theme="0" tint="-0.048890652180548"/>
        <bgColor indexed="64"/>
      </patternFill>
    </fill>
    <fill>
      <patternFill patternType="solid">
        <fgColor theme="0" tint="-0.048890652180548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048890652180548"/>
        <bgColor indexed="64"/>
      </patternFill>
    </fill>
    <fill>
      <patternFill patternType="solid">
        <fgColor theme="0" tint="-0.048890652180548"/>
        <bgColor rgb="FF000000"/>
      </patternFill>
    </fill>
    <fill>
      <patternFill patternType="solid">
        <fgColor theme="0"/>
        <bgColor rgb="FF000000"/>
      </patternFill>
    </fill>
  </fills>
  <borders count="220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rgb="FF000000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none"/>
      <right style="none"/>
      <top style="thin">
        <color auto="true"/>
      </top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none"/>
      <top style="thin">
        <color auto="true"/>
      </top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none"/>
      <top style="thin">
        <color auto="true"/>
      </top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none"/>
      <top style="thin">
        <color auto="true"/>
      </top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none"/>
      <top style="thin">
        <color auto="true"/>
      </top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none"/>
      <top style="thin">
        <color auto="true"/>
      </top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none"/>
      <top style="thin">
        <color auto="true"/>
      </top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none"/>
      <top style="thin">
        <color auto="true"/>
      </top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none"/>
      <top style="thin">
        <color auto="true"/>
      </top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none"/>
      <top style="thin">
        <color auto="true"/>
      </top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none"/>
      <top style="thin">
        <color auto="true"/>
      </top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none"/>
      <top style="thin">
        <color auto="true"/>
      </top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none"/>
      <top style="thin">
        <color auto="true"/>
      </top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none"/>
      <top style="thin">
        <color auto="true"/>
      </top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none"/>
      <top style="thin">
        <color auto="true"/>
      </top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none"/>
      <top style="thin">
        <color auto="true"/>
      </top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none"/>
      <top style="thin">
        <color auto="true"/>
      </top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none"/>
      <top style="thin">
        <color auto="true"/>
      </top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thin">
        <color auto="true"/>
      </right>
      <top style="thin">
        <color auto="true"/>
      </top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none"/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none"/>
      <right style="thin">
        <color auto="true"/>
      </right>
      <top style="none"/>
      <bottom style="thin">
        <color auto="true"/>
      </bottom>
      <diagonal style="none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 style="none"/>
    </border>
  </borders>
  <cellStyleXfs count="3">
    <xf numFmtId="0" fontId="0" fillId="0" borderId="0"/>
    <xf numFmtId="43" fontId="15" fillId="0" borderId="0" applyFont="false" applyFill="false" applyBorder="false" applyAlignment="false" applyProtection="false"/>
    <xf numFmtId="9" fontId="15" fillId="0" borderId="0" applyFont="false" applyFill="false" applyBorder="false" applyAlignment="false" applyProtection="false"/>
  </cellStyleXfs>
  <cellXfs count="392">
    <xf numFmtId="0" fontId="0" fillId="0" borderId="0" xfId="0"/>
    <xf numFmtId="0" fontId="9" fillId="0" borderId="0" xfId="0" applyFont="true"/>
    <xf numFmtId="0" fontId="11" fillId="0" borderId="0" xfId="0" applyFont="true" applyAlignment="true">
      <alignment vertical="center"/>
    </xf>
    <xf numFmtId="0" fontId="10" fillId="0" borderId="0" xfId="0" applyFont="true" applyAlignment="true">
      <alignment vertical="center"/>
    </xf>
    <xf numFmtId="0" fontId="12" fillId="0" borderId="0" xfId="0" applyFont="true"/>
    <xf numFmtId="0" fontId="5" fillId="0" borderId="3" xfId="0" applyFont="true" applyBorder="true" applyAlignment="true">
      <alignment horizontal="left"/>
    </xf>
    <xf numFmtId="0" fontId="13" fillId="0" borderId="0" xfId="0" applyFont="true" applyAlignment="true">
      <alignment horizontal="left"/>
    </xf>
    <xf numFmtId="0" fontId="14" fillId="0" borderId="0" xfId="0" applyFont="true"/>
    <xf numFmtId="0" fontId="1" fillId="2" borderId="11" xfId="0" applyFont="true" applyFill="true" applyBorder="true" applyAlignment="true">
      <alignment horizontal="center" vertical="center" wrapText="true"/>
    </xf>
    <xf numFmtId="164" fontId="4" fillId="3" borderId="11" xfId="0" applyNumberFormat="true" applyFont="true" applyFill="true" applyBorder="true" applyAlignment="true">
      <alignment horizontal="center" vertical="center"/>
    </xf>
    <xf numFmtId="164" fontId="2" fillId="3" borderId="11" xfId="0" applyNumberFormat="true" applyFont="true" applyFill="true" applyBorder="true" applyAlignment="true">
      <alignment horizontal="center" vertical="center"/>
    </xf>
    <xf numFmtId="0" fontId="1" fillId="6" borderId="11" xfId="0" applyFont="true" applyFill="true" applyBorder="true" applyAlignment="true">
      <alignment horizontal="center" vertical="center"/>
    </xf>
    <xf numFmtId="164" fontId="4" fillId="8" borderId="10" xfId="0" applyNumberFormat="true" applyFont="true" applyFill="true" applyBorder="true" applyAlignment="true">
      <alignment horizontal="center" vertical="center"/>
    </xf>
    <xf numFmtId="0" fontId="6" fillId="5" borderId="9" xfId="0" applyFont="true" applyFill="true" applyBorder="true" applyAlignment="true">
      <alignment vertical="center"/>
    </xf>
    <xf numFmtId="0" fontId="6" fillId="5" borderId="10" xfId="0" applyFont="true" applyFill="true" applyBorder="true" applyAlignment="true">
      <alignment horizontal="center" vertical="center"/>
    </xf>
    <xf numFmtId="0" fontId="6" fillId="5" borderId="10" xfId="0" applyFont="true" applyFill="true" applyBorder="true" applyAlignment="true">
      <alignment horizontal="center"/>
    </xf>
    <xf numFmtId="0" fontId="6" fillId="5" borderId="9" xfId="0" applyFont="true" applyFill="true" applyBorder="true" applyAlignment="true">
      <alignment horizontal="center" vertical="center"/>
    </xf>
    <xf numFmtId="0" fontId="5" fillId="0" borderId="6" xfId="0" applyFont="true" applyBorder="true" applyAlignment="true">
      <alignment horizontal="left"/>
    </xf>
    <xf numFmtId="0" fontId="5" fillId="0" borderId="8" xfId="0" applyFont="true" applyBorder="true" applyAlignment="true">
      <alignment horizontal="left"/>
    </xf>
    <xf numFmtId="164" fontId="5" fillId="8" borderId="10" xfId="0" applyNumberFormat="true" applyFont="true" applyFill="true" applyBorder="true" applyAlignment="true">
      <alignment horizontal="center" vertical="center"/>
    </xf>
    <xf numFmtId="0" fontId="5" fillId="8" borderId="11" xfId="0" applyFont="true" applyFill="true" applyBorder="true" applyAlignment="true">
      <alignment horizontal="left" vertical="center"/>
    </xf>
    <xf numFmtId="0" fontId="5" fillId="8" borderId="9" xfId="0" applyFont="true" applyFill="true" applyBorder="true" applyAlignment="true">
      <alignment horizontal="left" vertical="center"/>
    </xf>
    <xf numFmtId="3" fontId="4" fillId="2" borderId="11" xfId="0" applyNumberFormat="true" applyFont="true" applyFill="true" applyBorder="true" applyAlignment="true">
      <alignment horizontal="center" vertical="center"/>
    </xf>
    <xf numFmtId="0" fontId="6" fillId="5" borderId="9" xfId="0" applyFont="true" applyFill="true" applyBorder="true" applyAlignment="true">
      <alignment horizontal="left" vertical="center"/>
    </xf>
    <xf numFmtId="0" fontId="6" fillId="5" borderId="9" xfId="0" applyFont="true" applyFill="true" applyBorder="true"/>
    <xf numFmtId="0" fontId="6" fillId="5" borderId="7" xfId="0" applyFont="true" applyFill="true" applyBorder="true" applyAlignment="true">
      <alignment horizontal="center"/>
    </xf>
    <xf numFmtId="0" fontId="8" fillId="0" borderId="9" xfId="0" applyFont="true" applyBorder="true"/>
    <xf numFmtId="0" fontId="4" fillId="0" borderId="7" xfId="0" applyFont="true" applyBorder="true" applyAlignment="true">
      <alignment horizontal="center"/>
    </xf>
    <xf numFmtId="164" fontId="5" fillId="0" borderId="6" xfId="0" applyNumberFormat="true" applyFont="true" applyBorder="true" applyAlignment="true">
      <alignment horizontal="center"/>
    </xf>
    <xf numFmtId="0" fontId="5" fillId="8" borderId="3" xfId="0" applyFont="true" applyFill="true" applyBorder="true" applyAlignment="true">
      <alignment horizontal="left" vertical="center"/>
    </xf>
    <xf numFmtId="164" fontId="4" fillId="8" borderId="11" xfId="0" applyNumberFormat="true" applyFont="true" applyFill="true" applyBorder="true" applyAlignment="true">
      <alignment horizontal="center" vertical="center"/>
    </xf>
    <xf numFmtId="164" fontId="4" fillId="8" borderId="7" xfId="0" applyNumberFormat="true" applyFont="true" applyFill="true" applyBorder="true" applyAlignment="true">
      <alignment horizontal="center" vertical="center"/>
    </xf>
    <xf numFmtId="164" fontId="5" fillId="0" borderId="8" xfId="0" applyNumberFormat="true" applyFont="true" applyBorder="true" applyAlignment="true">
      <alignment horizontal="center"/>
    </xf>
    <xf numFmtId="164" fontId="5" fillId="8" borderId="9" xfId="0" applyNumberFormat="true" applyFont="true" applyFill="true" applyBorder="true" applyAlignment="true">
      <alignment horizontal="center" vertical="center"/>
    </xf>
    <xf numFmtId="164" fontId="4" fillId="8" borderId="9" xfId="0" applyNumberFormat="true" applyFont="true" applyFill="true" applyBorder="true" applyAlignment="true">
      <alignment horizontal="center" vertical="center"/>
    </xf>
    <xf numFmtId="0" fontId="1" fillId="7" borderId="11" xfId="0" applyFont="true" applyFill="true" applyBorder="true" applyAlignment="true">
      <alignment horizontal="center"/>
    </xf>
    <xf numFmtId="0" fontId="2" fillId="0" borderId="11" xfId="0" applyFont="true" applyBorder="true" applyAlignment="true">
      <alignment horizontal="center" vertical="center"/>
    </xf>
    <xf numFmtId="0" fontId="10" fillId="0" borderId="0" xfId="0" applyFont="true" applyAlignment="true">
      <alignment horizontal="left" vertical="center"/>
    </xf>
    <xf numFmtId="0" fontId="4" fillId="10" borderId="10" xfId="0" applyFont="true" applyFill="true" applyBorder="true" applyAlignment="true">
      <alignment horizontal="center"/>
    </xf>
    <xf numFmtId="0" fontId="5" fillId="10" borderId="10" xfId="0" applyFont="true" applyFill="true" applyBorder="true" applyAlignment="true">
      <alignment horizontal="center"/>
    </xf>
    <xf numFmtId="0" fontId="14" fillId="0" borderId="0" xfId="0" applyFont="true" applyAlignment="true">
      <alignment vertical="center"/>
    </xf>
    <xf numFmtId="3" fontId="4" fillId="3" borderId="11" xfId="1" applyNumberFormat="true" applyFont="true" applyFill="true" applyBorder="true" applyAlignment="true">
      <alignment horizontal="center" vertical="center"/>
    </xf>
    <xf numFmtId="3" fontId="2" fillId="3" borderId="11" xfId="1" applyNumberFormat="true" applyFont="true" applyFill="true" applyBorder="true" applyAlignment="true">
      <alignment horizontal="center" vertical="center"/>
    </xf>
    <xf numFmtId="0" fontId="1" fillId="6" borderId="11" xfId="0" applyFont="true" applyFill="true" applyBorder="true" applyAlignment="true">
      <alignment horizontal="left" vertical="center"/>
    </xf>
    <xf numFmtId="0" fontId="1" fillId="6" borderId="7" xfId="0" applyFont="true" applyFill="true" applyBorder="true" applyAlignment="true">
      <alignment horizontal="center" vertical="center"/>
    </xf>
    <xf numFmtId="0" fontId="1" fillId="6" borderId="2" xfId="0" applyFont="true" applyFill="true" applyBorder="true" applyAlignment="true">
      <alignment horizontal="left" vertical="center"/>
    </xf>
    <xf numFmtId="0" fontId="1" fillId="6" borderId="11" xfId="0" applyFont="true" applyFill="true" applyBorder="true" applyAlignment="true">
      <alignment horizontal="center" vertical="center" wrapText="true"/>
    </xf>
    <xf numFmtId="0" fontId="17" fillId="3" borderId="0" xfId="0" applyFont="true" applyFill="true" applyBorder="true"/>
    <xf numFmtId="0" fontId="16" fillId="11" borderId="0" xfId="0" applyFont="true" applyFill="true" applyBorder="true" applyAlignment="true">
      <alignment horizontal="left" vertical="center"/>
    </xf>
    <xf numFmtId="0" fontId="16" fillId="11" borderId="0" xfId="0" applyFont="true" applyFill="true" applyBorder="true" applyAlignment="true">
      <alignment horizontal="center" vertical="center" wrapText="true"/>
    </xf>
    <xf numFmtId="0" fontId="18" fillId="3" borderId="12" xfId="0" applyFont="true" applyFill="true" applyBorder="true" applyAlignment="true">
      <alignment horizontal="center" vertical="center"/>
    </xf>
    <xf numFmtId="0" fontId="16" fillId="11" borderId="12" xfId="0" applyFont="true" applyFill="true" applyBorder="true" applyAlignment="true">
      <alignment horizontal="center" vertical="center"/>
    </xf>
    <xf numFmtId="0" fontId="16" fillId="3" borderId="6" xfId="0" applyFont="true" applyFill="true" applyBorder="true" applyAlignment="true">
      <alignment horizontal="left"/>
    </xf>
    <xf numFmtId="164" fontId="21" fillId="11" borderId="6" xfId="0" applyNumberFormat="true" applyFont="true" applyFill="true" applyBorder="true" applyAlignment="true">
      <alignment horizontal="center" vertical="center"/>
    </xf>
    <xf numFmtId="0" fontId="22" fillId="3" borderId="0" xfId="0" applyFont="true" applyFill="true" applyBorder="true" applyAlignment="true">
      <alignment vertical="center"/>
    </xf>
    <xf numFmtId="0" fontId="24" fillId="3" borderId="0" xfId="0" applyFont="true" applyFill="true" applyBorder="true" applyAlignment="true">
      <alignment vertical="center"/>
    </xf>
    <xf numFmtId="164" fontId="21" fillId="3" borderId="0" xfId="0" applyNumberFormat="true" applyFont="true" applyFill="true" applyBorder="true" applyAlignment="true">
      <alignment horizontal="center" vertical="center"/>
    </xf>
    <xf numFmtId="164" fontId="21" fillId="11" borderId="0" xfId="0" applyNumberFormat="true" applyFont="true" applyFill="true" applyBorder="true" applyAlignment="true">
      <alignment horizontal="center" vertical="center"/>
    </xf>
    <xf numFmtId="0" fontId="18" fillId="3" borderId="6" xfId="0" applyFont="true" applyFill="true" applyBorder="true" applyAlignment="true">
      <alignment horizontal="center" vertical="center" wrapText="true"/>
    </xf>
    <xf numFmtId="0" fontId="6" fillId="4" borderId="16" xfId="0" applyFont="true" applyFill="true" applyBorder="true" applyAlignment="true">
      <alignment horizontal="center" vertical="center" wrapText="true"/>
    </xf>
    <xf numFmtId="0" fontId="8" fillId="3" borderId="11" xfId="0" applyNumberFormat="true" applyFont="true" applyFill="true" applyBorder="true" applyAlignment="true">
      <alignment horizontal="center" vertical="center"/>
    </xf>
    <xf numFmtId="0" fontId="21" fillId="11" borderId="6" xfId="0" applyNumberFormat="true" applyFont="true" applyFill="true" applyBorder="true" applyAlignment="true">
      <alignment horizontal="center" vertical="center"/>
    </xf>
    <xf numFmtId="0" fontId="18" fillId="3" borderId="6" xfId="0" applyFont="true" applyFill="true" applyBorder="true" applyAlignment="true">
      <alignment horizontal="right" vertical="center"/>
    </xf>
    <xf numFmtId="0" fontId="25" fillId="11" borderId="0" xfId="0" applyFont="true" applyFill="true" applyBorder="true" applyAlignment="true">
      <alignment horizontal="right" vertical="center"/>
    </xf>
    <xf numFmtId="0" fontId="17" fillId="3" borderId="0" xfId="0" applyFont="true" applyFill="true" applyBorder="true" applyAlignment="true">
      <alignment horizontal="right"/>
    </xf>
    <xf numFmtId="164" fontId="21" fillId="3" borderId="0" xfId="0" applyNumberFormat="true" applyFont="true" applyFill="true" applyBorder="true" applyAlignment="true">
      <alignment horizontal="right" vertical="center"/>
    </xf>
    <xf numFmtId="164" fontId="27" fillId="3" borderId="0" xfId="0" applyNumberFormat="true" applyFont="true" applyFill="true" applyBorder="true" applyAlignment="true">
      <alignment horizontal="right" vertical="center"/>
    </xf>
    <xf numFmtId="164" fontId="21" fillId="11" borderId="0" xfId="0" applyNumberFormat="true" applyFont="true" applyFill="true" applyBorder="true" applyAlignment="true">
      <alignment horizontal="right" vertical="center"/>
    </xf>
    <xf numFmtId="0" fontId="18" fillId="3" borderId="6" xfId="0" applyFont="true" applyFill="true" applyBorder="true" applyAlignment="true">
      <alignment horizontal="right" vertical="center" wrapText="true"/>
    </xf>
    <xf numFmtId="3" fontId="21" fillId="3" borderId="0" xfId="0" applyNumberFormat="true" applyFont="true" applyFill="true" applyBorder="true" applyAlignment="true">
      <alignment horizontal="right" vertical="center"/>
    </xf>
    <xf numFmtId="3" fontId="27" fillId="3" borderId="0" xfId="0" applyNumberFormat="true" applyFont="true" applyFill="true" applyBorder="true" applyAlignment="true">
      <alignment horizontal="right" vertical="center"/>
    </xf>
    <xf numFmtId="3" fontId="21" fillId="11" borderId="0" xfId="0" applyNumberFormat="true" applyFont="true" applyFill="true" applyBorder="true" applyAlignment="true">
      <alignment horizontal="right" vertical="center"/>
    </xf>
    <xf numFmtId="0" fontId="27" fillId="3" borderId="0" xfId="0" applyFont="true" applyFill="true" applyBorder="true" applyAlignment="true">
      <alignment horizontal="right" vertical="center"/>
    </xf>
    <xf numFmtId="0" fontId="25" fillId="3" borderId="0" xfId="0" applyFont="true" applyFill="true" applyBorder="true" applyAlignment="true">
      <alignment horizontal="right" vertical="center"/>
    </xf>
    <xf numFmtId="3" fontId="4" fillId="10" borderId="10" xfId="1" applyNumberFormat="true" applyFont="true" applyFill="true" applyBorder="true" applyAlignment="true">
      <alignment horizontal="center" vertical="center"/>
    </xf>
    <xf numFmtId="3" fontId="4" fillId="10" borderId="10" xfId="1" applyNumberFormat="true" applyFont="true" applyFill="true" applyBorder="true" applyAlignment="true">
      <alignment horizontal="center"/>
    </xf>
    <xf numFmtId="3" fontId="5" fillId="10" borderId="10" xfId="1" applyNumberFormat="true" applyFont="true" applyFill="true" applyBorder="true" applyAlignment="true">
      <alignment horizontal="center" vertical="center"/>
    </xf>
    <xf numFmtId="3" fontId="5" fillId="10" borderId="10" xfId="1" applyNumberFormat="true" applyFont="true" applyFill="true" applyBorder="true" applyAlignment="true">
      <alignment horizontal="center"/>
    </xf>
    <xf numFmtId="3" fontId="5" fillId="10" borderId="7" xfId="1" applyNumberFormat="true" applyFont="true" applyFill="true" applyBorder="true" applyAlignment="true">
      <alignment horizontal="center" vertical="center"/>
    </xf>
    <xf numFmtId="3" fontId="4" fillId="8" borderId="9" xfId="1" applyNumberFormat="true" applyFont="true" applyFill="true" applyBorder="true" applyAlignment="true">
      <alignment horizontal="center" vertical="center"/>
    </xf>
    <xf numFmtId="3" fontId="4" fillId="8" borderId="10" xfId="1" applyNumberFormat="true" applyFont="true" applyFill="true" applyBorder="true" applyAlignment="true">
      <alignment horizontal="center" vertical="center"/>
    </xf>
    <xf numFmtId="3" fontId="4" fillId="8" borderId="9" xfId="1" applyNumberFormat="true" applyFont="true" applyFill="true" applyBorder="true" applyAlignment="true">
      <alignment horizontal="center"/>
    </xf>
    <xf numFmtId="3" fontId="4" fillId="8" borderId="10" xfId="1" applyNumberFormat="true" applyFont="true" applyFill="true" applyBorder="true" applyAlignment="true">
      <alignment horizontal="center"/>
    </xf>
    <xf numFmtId="3" fontId="5" fillId="8" borderId="9" xfId="1" applyNumberFormat="true" applyFont="true" applyFill="true" applyBorder="true" applyAlignment="true">
      <alignment horizontal="center" vertical="center"/>
    </xf>
    <xf numFmtId="3" fontId="5" fillId="8" borderId="10" xfId="1" applyNumberFormat="true" applyFont="true" applyFill="true" applyBorder="true" applyAlignment="true">
      <alignment horizontal="center" vertical="center"/>
    </xf>
    <xf numFmtId="3" fontId="5" fillId="8" borderId="9" xfId="1" applyNumberFormat="true" applyFont="true" applyFill="true" applyBorder="true" applyAlignment="true">
      <alignment horizontal="center"/>
    </xf>
    <xf numFmtId="3" fontId="5" fillId="8" borderId="10" xfId="1" applyNumberFormat="true" applyFont="true" applyFill="true" applyBorder="true" applyAlignment="true">
      <alignment horizontal="center"/>
    </xf>
    <xf numFmtId="3" fontId="5" fillId="8" borderId="7" xfId="1" applyNumberFormat="true" applyFont="true" applyFill="true" applyBorder="true" applyAlignment="true">
      <alignment horizontal="center" vertical="center"/>
    </xf>
    <xf numFmtId="3" fontId="25" fillId="3" borderId="0" xfId="0" applyNumberFormat="true" applyFont="true" applyFill="true" applyBorder="true" applyAlignment="true">
      <alignment horizontal="center"/>
    </xf>
    <xf numFmtId="3" fontId="21" fillId="3" borderId="0" xfId="0" applyNumberFormat="true" applyFont="true" applyFill="true" applyBorder="true" applyAlignment="true">
      <alignment horizontal="center"/>
    </xf>
    <xf numFmtId="0" fontId="16" fillId="11" borderId="13" xfId="0" applyFont="true" applyFill="true" applyBorder="true" applyAlignment="true">
      <alignment horizontal="left" vertical="center"/>
    </xf>
    <xf numFmtId="3" fontId="16" fillId="3" borderId="0" xfId="0" applyNumberFormat="true" applyFont="true" applyFill="true" applyBorder="true" applyAlignment="true">
      <alignment horizontal="left" vertical="center"/>
    </xf>
    <xf numFmtId="3" fontId="28" fillId="11" borderId="0" xfId="0" applyNumberFormat="true" applyFont="true" applyFill="true" applyBorder="true" applyAlignment="true">
      <alignment horizontal="left" vertical="center"/>
    </xf>
    <xf numFmtId="3" fontId="28" fillId="3" borderId="0" xfId="0" applyNumberFormat="true" applyFont="true" applyFill="true" applyBorder="true" applyAlignment="true">
      <alignment horizontal="left" vertical="center"/>
    </xf>
    <xf numFmtId="0" fontId="28" fillId="11" borderId="0" xfId="0" applyFont="true" applyFill="true" applyBorder="true" applyAlignment="true">
      <alignment horizontal="left" vertical="center"/>
    </xf>
    <xf numFmtId="3" fontId="21" fillId="11" borderId="0" xfId="0" applyNumberFormat="true" applyFont="true" applyFill="true" applyBorder="true" applyAlignment="true">
      <alignment horizontal="left" vertical="center"/>
    </xf>
    <xf numFmtId="0" fontId="21" fillId="11" borderId="0" xfId="0" applyFont="true" applyFill="true" applyBorder="true" applyAlignment="true">
      <alignment horizontal="left" vertical="center"/>
    </xf>
    <xf numFmtId="3" fontId="25" fillId="11" borderId="0" xfId="0" applyNumberFormat="true" applyFont="true" applyFill="true" applyBorder="true" applyAlignment="true">
      <alignment horizontal="left" vertical="center"/>
    </xf>
    <xf numFmtId="3" fontId="28" fillId="11" borderId="15" xfId="0" applyNumberFormat="true" applyFont="true" applyFill="true" applyBorder="true" applyAlignment="true">
      <alignment horizontal="left" vertical="center"/>
    </xf>
    <xf numFmtId="0" fontId="28" fillId="11" borderId="15" xfId="0" applyFont="true" applyFill="true" applyBorder="true" applyAlignment="true">
      <alignment horizontal="left" vertical="center"/>
    </xf>
    <xf numFmtId="0" fontId="25" fillId="3" borderId="0" xfId="0" applyFont="true" applyFill="true" applyBorder="true" applyAlignment="true">
      <alignment vertical="center"/>
    </xf>
    <xf numFmtId="0" fontId="25" fillId="3" borderId="0" xfId="0" applyFont="true" applyFill="true" applyBorder="true" applyAlignment="true">
      <alignment horizontal="left" vertical="center" indent="1"/>
    </xf>
    <xf numFmtId="0" fontId="16" fillId="3" borderId="0" xfId="0" applyFont="true" applyFill="true" applyBorder="true" applyAlignment="true">
      <alignment horizontal="left" vertical="center"/>
    </xf>
    <xf numFmtId="0" fontId="16" fillId="3" borderId="15" xfId="0" applyFont="true" applyFill="true" applyBorder="true" applyAlignment="true">
      <alignment horizontal="left" vertical="center"/>
    </xf>
    <xf numFmtId="0" fontId="6" fillId="0" borderId="11" xfId="0" applyFont="true" applyBorder="true" applyAlignment="true">
      <alignment horizontal="left"/>
    </xf>
    <xf numFmtId="0" fontId="5" fillId="0" borderId="11" xfId="0" applyFont="true" applyBorder="true" applyAlignment="true">
      <alignment horizontal="left" indent="2"/>
    </xf>
    <xf numFmtId="0" fontId="5" fillId="0" borderId="9" xfId="0" applyFont="true" applyBorder="true" applyAlignment="true">
      <alignment horizontal="left" indent="2"/>
    </xf>
    <xf numFmtId="164" fontId="6" fillId="0" borderId="6" xfId="0" applyNumberFormat="true" applyFont="true" applyBorder="true" applyAlignment="true">
      <alignment horizontal="left"/>
    </xf>
    <xf numFmtId="164" fontId="6" fillId="0" borderId="11" xfId="0" applyNumberFormat="true" applyFont="true" applyBorder="true" applyAlignment="true">
      <alignment horizontal="left" wrapText="true"/>
    </xf>
    <xf numFmtId="164" fontId="6" fillId="0" borderId="7" xfId="0" applyNumberFormat="true" applyFont="true" applyBorder="true" applyAlignment="true">
      <alignment horizontal="left" wrapText="true"/>
    </xf>
    <xf numFmtId="164" fontId="5" fillId="0" borderId="8" xfId="0" applyNumberFormat="true" applyFont="true" applyBorder="true" applyAlignment="true">
      <alignment horizontal="left"/>
    </xf>
    <xf numFmtId="164" fontId="5" fillId="8" borderId="9" xfId="0" applyNumberFormat="true" applyFont="true" applyFill="true" applyBorder="true" applyAlignment="true">
      <alignment horizontal="left"/>
    </xf>
    <xf numFmtId="164" fontId="5" fillId="8" borderId="10" xfId="0" applyNumberFormat="true" applyFont="true" applyFill="true" applyBorder="true" applyAlignment="true">
      <alignment horizontal="left"/>
    </xf>
    <xf numFmtId="164" fontId="4" fillId="8" borderId="9" xfId="0" applyNumberFormat="true" applyFont="true" applyFill="true" applyBorder="true" applyAlignment="true">
      <alignment horizontal="left"/>
    </xf>
    <xf numFmtId="164" fontId="4" fillId="8" borderId="10" xfId="0" applyNumberFormat="true" applyFont="true" applyFill="true" applyBorder="true" applyAlignment="true">
      <alignment horizontal="left"/>
    </xf>
    <xf numFmtId="164" fontId="6" fillId="0" borderId="8" xfId="0" applyNumberFormat="true" applyFont="true" applyBorder="true" applyAlignment="true">
      <alignment horizontal="left"/>
    </xf>
    <xf numFmtId="164" fontId="8" fillId="8" borderId="9" xfId="0" applyNumberFormat="true" applyFont="true" applyFill="true" applyBorder="true" applyAlignment="true">
      <alignment horizontal="left"/>
    </xf>
    <xf numFmtId="164" fontId="8" fillId="8" borderId="10" xfId="0" applyNumberFormat="true" applyFont="true" applyFill="true" applyBorder="true" applyAlignment="true">
      <alignment horizontal="left"/>
    </xf>
    <xf numFmtId="0" fontId="1" fillId="6" borderId="7" xfId="0" applyFont="true" applyFill="true" applyBorder="true" applyAlignment="true">
      <alignment horizontal="left" vertical="center"/>
    </xf>
    <xf numFmtId="0" fontId="1" fillId="6" borderId="11" xfId="0" applyFont="true" applyFill="true" applyBorder="true" applyAlignment="true">
      <alignment horizontal="left" vertical="center" wrapText="true"/>
    </xf>
    <xf numFmtId="0" fontId="1" fillId="0" borderId="11" xfId="0" applyNumberFormat="true" applyFont="true" applyBorder="true" applyAlignment="true">
      <alignment horizontal="center" vertical="center"/>
    </xf>
    <xf numFmtId="164" fontId="1" fillId="0" borderId="11" xfId="0" applyNumberFormat="true" applyFont="true" applyBorder="true" applyAlignment="true">
      <alignment horizontal="center" vertical="center"/>
    </xf>
    <xf numFmtId="0" fontId="30" fillId="0" borderId="0" xfId="0" applyFont="true"/>
    <xf numFmtId="0" fontId="28" fillId="6" borderId="11" xfId="0" applyFont="true" applyFill="true" applyBorder="true" applyAlignment="true">
      <alignment horizontal="left" vertical="center" wrapText="true"/>
    </xf>
    <xf numFmtId="0" fontId="28" fillId="6" borderId="11" xfId="0" applyFont="true" applyFill="true" applyBorder="true" applyAlignment="true">
      <alignment horizontal="center" vertical="center"/>
    </xf>
    <xf numFmtId="0" fontId="21" fillId="3" borderId="11" xfId="0" applyFont="true" applyFill="true" applyBorder="true" applyAlignment="true">
      <alignment vertical="center"/>
    </xf>
    <xf numFmtId="164" fontId="21" fillId="3" borderId="11" xfId="0" applyNumberFormat="true" applyFont="true" applyFill="true" applyBorder="true" applyAlignment="true">
      <alignment horizontal="center" vertical="center"/>
    </xf>
    <xf numFmtId="164" fontId="21" fillId="9" borderId="11" xfId="0" applyNumberFormat="true" applyFont="true" applyFill="true" applyBorder="true" applyAlignment="true">
      <alignment horizontal="center" vertical="center"/>
    </xf>
    <xf numFmtId="0" fontId="21" fillId="3" borderId="11" xfId="0" applyFont="true" applyFill="true" applyBorder="true" applyAlignment="true">
      <alignment horizontal="left" vertical="center"/>
    </xf>
    <xf numFmtId="0" fontId="28" fillId="3" borderId="1" xfId="0" applyFont="true" applyFill="true" applyBorder="true" applyAlignment="true">
      <alignment vertical="center"/>
    </xf>
    <xf numFmtId="164" fontId="28" fillId="3" borderId="6" xfId="0" applyNumberFormat="true" applyFont="true" applyFill="true" applyBorder="true" applyAlignment="true">
      <alignment vertical="center"/>
    </xf>
    <xf numFmtId="0" fontId="28" fillId="3" borderId="7" xfId="0" applyFont="true" applyFill="true" applyBorder="true" applyAlignment="true">
      <alignment vertical="center"/>
    </xf>
    <xf numFmtId="164" fontId="30" fillId="0" borderId="0" xfId="0" applyNumberFormat="true" applyFont="true"/>
    <xf numFmtId="0" fontId="33" fillId="3" borderId="11" xfId="0" applyFont="true" applyFill="true" applyBorder="true" applyAlignment="true">
      <alignment horizontal="left" vertical="center" indent="2"/>
    </xf>
    <xf numFmtId="0" fontId="21" fillId="3" borderId="17" xfId="0" applyFont="true" applyFill="true" applyBorder="true" applyAlignment="true">
      <alignment horizontal="left" vertical="center"/>
    </xf>
    <xf numFmtId="164" fontId="21" fillId="3" borderId="17" xfId="0" applyNumberFormat="true" applyFont="true" applyFill="true" applyBorder="true" applyAlignment="true">
      <alignment horizontal="center" vertical="center"/>
    </xf>
    <xf numFmtId="164" fontId="21" fillId="9" borderId="17" xfId="0" applyNumberFormat="true" applyFont="true" applyFill="true" applyBorder="true" applyAlignment="true">
      <alignment horizontal="center" vertical="center"/>
    </xf>
    <xf numFmtId="0" fontId="28" fillId="3" borderId="11" xfId="0" applyFont="true" applyFill="true" applyBorder="true" applyAlignment="true">
      <alignment horizontal="left" vertical="center"/>
    </xf>
    <xf numFmtId="0" fontId="28" fillId="3" borderId="11" xfId="0" applyNumberFormat="true" applyFont="true" applyFill="true" applyBorder="true" applyAlignment="true">
      <alignment horizontal="center" vertical="center"/>
    </xf>
    <xf numFmtId="0" fontId="21" fillId="2" borderId="11" xfId="0" applyFont="true" applyFill="true" applyBorder="true" applyAlignment="true">
      <alignment horizontal="center" vertical="center"/>
    </xf>
    <xf numFmtId="164" fontId="21" fillId="2" borderId="11" xfId="0" applyNumberFormat="true" applyFont="true" applyFill="true" applyBorder="true" applyAlignment="true">
      <alignment horizontal="center" vertical="center"/>
    </xf>
    <xf numFmtId="0" fontId="34" fillId="0" borderId="0" xfId="0" applyFont="true" applyAlignment="true">
      <alignment vertical="center"/>
    </xf>
    <xf numFmtId="0" fontId="34" fillId="0" borderId="0" xfId="0" applyFont="true"/>
    <xf numFmtId="0" fontId="17" fillId="0" borderId="0" xfId="0" applyFont="true"/>
    <xf numFmtId="0" fontId="18" fillId="6" borderId="11" xfId="0" applyFont="true" applyFill="true" applyBorder="true" applyAlignment="true">
      <alignment horizontal="left" vertical="center"/>
    </xf>
    <xf numFmtId="0" fontId="18" fillId="6" borderId="11" xfId="0" applyFont="true" applyFill="true" applyBorder="true" applyAlignment="true">
      <alignment horizontal="center" vertical="center"/>
    </xf>
    <xf numFmtId="0" fontId="27" fillId="3" borderId="11" xfId="0" applyFont="true" applyFill="true" applyBorder="true" applyAlignment="true">
      <alignment horizontal="left" vertical="center"/>
    </xf>
    <xf numFmtId="164" fontId="27" fillId="3" borderId="11" xfId="0" applyNumberFormat="true" applyFont="true" applyFill="true" applyBorder="true" applyAlignment="true">
      <alignment horizontal="center" vertical="center"/>
    </xf>
    <xf numFmtId="0" fontId="18" fillId="3" borderId="11" xfId="0" applyFont="true" applyFill="true" applyBorder="true" applyAlignment="true">
      <alignment horizontal="left" vertical="center"/>
    </xf>
    <xf numFmtId="0" fontId="21" fillId="0" borderId="6" xfId="0" applyFont="true" applyBorder="true" applyAlignment="true">
      <alignment horizontal="left" vertical="center" wrapText="true" indent="1"/>
    </xf>
    <xf numFmtId="0" fontId="26" fillId="0" borderId="0" xfId="0" applyFont="true"/>
    <xf numFmtId="0" fontId="28" fillId="0" borderId="6" xfId="0" applyFont="true" applyBorder="true" applyAlignment="true">
      <alignment horizontal="left" vertical="center" wrapText="true"/>
    </xf>
    <xf numFmtId="0" fontId="21" fillId="3" borderId="11" xfId="0" applyNumberFormat="true" applyFont="true" applyFill="true" applyBorder="true" applyAlignment="true">
      <alignment horizontal="center" vertical="center"/>
    </xf>
    <xf numFmtId="165" fontId="21" fillId="3" borderId="11" xfId="0" applyNumberFormat="true" applyFont="true" applyFill="true" applyBorder="true" applyAlignment="true">
      <alignment horizontal="center" vertical="center"/>
    </xf>
    <xf numFmtId="0" fontId="28" fillId="2" borderId="11" xfId="0" applyFont="true" applyFill="true" applyBorder="true" applyAlignment="true">
      <alignment horizontal="center" vertical="center"/>
    </xf>
    <xf numFmtId="0" fontId="22" fillId="0" borderId="0" xfId="0" applyFont="true" applyAlignment="true">
      <alignment vertical="center"/>
    </xf>
    <xf numFmtId="0" fontId="23" fillId="0" borderId="0" xfId="0" applyFont="true" applyAlignment="true">
      <alignment vertical="center"/>
    </xf>
    <xf numFmtId="0" fontId="29" fillId="0" borderId="0" xfId="0" applyFont="true" applyAlignment="true">
      <alignment vertical="center"/>
    </xf>
    <xf numFmtId="164" fontId="21" fillId="3" borderId="0" xfId="2" applyNumberFormat="true" applyFont="true" applyFill="true" applyBorder="true" applyAlignment="true">
      <alignment horizontal="center" vertical="center"/>
    </xf>
    <xf numFmtId="164" fontId="27" fillId="3" borderId="0" xfId="2" applyNumberFormat="true" applyFont="true" applyFill="true" applyBorder="true" applyAlignment="true">
      <alignment horizontal="center" vertical="center"/>
    </xf>
    <xf numFmtId="164" fontId="21" fillId="11" borderId="0" xfId="2" applyNumberFormat="true" applyFont="true" applyFill="true" applyBorder="true" applyAlignment="true">
      <alignment horizontal="center" vertical="center"/>
    </xf>
    <xf numFmtId="164" fontId="17" fillId="3" borderId="0" xfId="0" applyNumberFormat="true" applyFont="true" applyFill="true" applyBorder="true"/>
    <xf numFmtId="164" fontId="26" fillId="3" borderId="0" xfId="0" applyNumberFormat="true" applyFont="true" applyFill="true" applyBorder="true"/>
    <xf numFmtId="0" fontId="17" fillId="3" borderId="0" xfId="0" applyFont="true" applyFill="true" applyBorder="true" applyAlignment="true">
      <alignment vertical="center"/>
    </xf>
    <xf numFmtId="164" fontId="17" fillId="3" borderId="0" xfId="0" applyNumberFormat="true" applyFont="true" applyFill="true" applyBorder="true" applyAlignment="true">
      <alignment vertical="center"/>
    </xf>
    <xf numFmtId="0" fontId="16" fillId="11" borderId="13" xfId="0" applyFont="true" applyFill="true" applyBorder="true" applyAlignment="true">
      <alignment horizontal="center" vertical="center"/>
    </xf>
    <xf numFmtId="0" fontId="0" fillId="0" borderId="0" xfId="0" applyAlignment="true">
      <alignment horizontal="center"/>
    </xf>
    <xf numFmtId="164" fontId="2" fillId="0" borderId="0" xfId="0" applyNumberFormat="true" applyFont="true" applyAlignment="true">
      <alignment horizontal="center"/>
    </xf>
    <xf numFmtId="164" fontId="2" fillId="0" borderId="19" xfId="0" applyNumberFormat="true" applyFont="true" applyBorder="true" applyAlignment="true">
      <alignment horizontal="center"/>
    </xf>
    <xf numFmtId="0" fontId="5" fillId="0" borderId="1" xfId="0" applyFont="true" applyFill="true" applyBorder="true" applyAlignment="true">
      <alignment vertical="center"/>
    </xf>
    <xf numFmtId="3" fontId="36" fillId="0" borderId="20" xfId="0" applyNumberFormat="true" applyFont="true" applyBorder="true" applyAlignment="true" applyProtection="true">
      <alignment horizontal="center"/>
    </xf>
    <xf numFmtId="3" fontId="37" fillId="0" borderId="21" xfId="0" applyNumberFormat="true" applyFont="true" applyBorder="true" applyAlignment="true" applyProtection="true">
      <alignment horizontal="center"/>
    </xf>
    <xf numFmtId="3" fontId="38" fillId="0" borderId="22" xfId="0" applyNumberFormat="true" applyFont="true" applyBorder="true" applyAlignment="true" applyProtection="true">
      <alignment horizontal="center"/>
    </xf>
    <xf numFmtId="3" fontId="39" fillId="0" borderId="23" xfId="0" applyNumberFormat="true" applyFont="true" applyBorder="true" applyAlignment="true" applyProtection="true">
      <alignment horizontal="center"/>
    </xf>
    <xf numFmtId="3" fontId="40" fillId="0" borderId="24" xfId="0" applyNumberFormat="true" applyFont="true" applyBorder="true" applyAlignment="true" applyProtection="true">
      <alignment horizontal="center"/>
    </xf>
    <xf numFmtId="3" fontId="41" fillId="0" borderId="25" xfId="0" applyNumberFormat="true" applyFont="true" applyBorder="true" applyAlignment="true" applyProtection="true">
      <alignment horizontal="center"/>
    </xf>
    <xf numFmtId="3" fontId="42" fillId="0" borderId="26" xfId="0" applyNumberFormat="true" applyFont="true" applyBorder="true" applyAlignment="true" applyProtection="true">
      <alignment horizontal="center"/>
    </xf>
    <xf numFmtId="3" fontId="43" fillId="0" borderId="27" xfId="0" applyNumberFormat="true" applyFont="true" applyBorder="true" applyAlignment="true" applyProtection="true">
      <alignment horizontal="center"/>
    </xf>
    <xf numFmtId="3" fontId="44" fillId="0" borderId="28" xfId="0" applyNumberFormat="true" applyFont="true" applyBorder="true" applyAlignment="true" applyProtection="true">
      <alignment horizontal="center"/>
    </xf>
    <xf numFmtId="3" fontId="45" fillId="0" borderId="29" xfId="0" applyNumberFormat="true" applyFont="true" applyBorder="true" applyAlignment="true" applyProtection="true">
      <alignment horizontal="center"/>
    </xf>
    <xf numFmtId="3" fontId="46" fillId="0" borderId="30" xfId="0" applyNumberFormat="true" applyFont="true" applyBorder="true" applyAlignment="true" applyProtection="true">
      <alignment horizontal="center"/>
    </xf>
    <xf numFmtId="3" fontId="47" fillId="0" borderId="31" xfId="0" applyNumberFormat="true" applyFont="true" applyBorder="true" applyAlignment="true" applyProtection="true">
      <alignment horizontal="center"/>
    </xf>
    <xf numFmtId="3" fontId="48" fillId="0" borderId="32" xfId="0" applyNumberFormat="true" applyFont="true" applyBorder="true" applyAlignment="true" applyProtection="true">
      <alignment horizontal="center"/>
    </xf>
    <xf numFmtId="3" fontId="49" fillId="0" borderId="33" xfId="0" applyNumberFormat="true" applyFont="true" applyBorder="true" applyAlignment="true" applyProtection="true">
      <alignment horizontal="center"/>
    </xf>
    <xf numFmtId="3" fontId="50" fillId="0" borderId="34" xfId="0" applyNumberFormat="true" applyFont="true" applyBorder="true" applyAlignment="true" applyProtection="true">
      <alignment horizontal="center"/>
    </xf>
    <xf numFmtId="3" fontId="51" fillId="0" borderId="35" xfId="0" applyNumberFormat="true" applyFont="true" applyBorder="true" applyAlignment="true" applyProtection="true">
      <alignment horizontal="center"/>
    </xf>
    <xf numFmtId="3" fontId="52" fillId="0" borderId="36" xfId="0" applyNumberFormat="true" applyFont="true" applyBorder="true" applyAlignment="true" applyProtection="true">
      <alignment horizontal="center"/>
    </xf>
    <xf numFmtId="3" fontId="53" fillId="0" borderId="37" xfId="0" applyNumberFormat="true" applyFont="true" applyBorder="true" applyAlignment="true" applyProtection="true">
      <alignment horizontal="center"/>
    </xf>
    <xf numFmtId="2" fontId="54" fillId="0" borderId="38" xfId="0" applyNumberFormat="true" applyFont="true" applyBorder="true" applyAlignment="true" applyProtection="true">
      <alignment horizontal="center"/>
    </xf>
    <xf numFmtId="2" fontId="55" fillId="0" borderId="39" xfId="0" applyNumberFormat="true" applyFont="true" applyBorder="true" applyAlignment="true" applyProtection="true">
      <alignment horizontal="center"/>
    </xf>
    <xf numFmtId="0" fontId="1" fillId="2" borderId="4" xfId="0" applyFont="true" applyFill="true" applyBorder="true" applyAlignment="true">
      <alignment horizontal="center" vertical="center" wrapText="true"/>
    </xf>
    <xf numFmtId="0" fontId="1" fillId="2" borderId="8" xfId="0" applyFont="true" applyFill="true" applyBorder="true" applyAlignment="true">
      <alignment horizontal="center" vertical="center" wrapText="true"/>
    </xf>
    <xf numFmtId="0" fontId="28" fillId="2" borderId="11" xfId="0" applyFont="true" applyFill="true" applyBorder="true" applyAlignment="true">
      <alignment horizontal="center" vertical="center" wrapText="true"/>
    </xf>
    <xf numFmtId="0" fontId="21" fillId="2" borderId="11" xfId="0" applyFont="true" applyFill="true" applyBorder="true" applyAlignment="true">
      <alignment horizontal="center" vertical="center" wrapText="true"/>
    </xf>
    <xf numFmtId="0" fontId="18" fillId="2" borderId="11" xfId="0" applyFont="true" applyFill="true" applyBorder="true" applyAlignment="true">
      <alignment horizontal="center" vertical="center" wrapText="true"/>
    </xf>
    <xf numFmtId="0" fontId="27" fillId="2" borderId="11" xfId="0" applyFont="true" applyFill="true" applyBorder="true" applyAlignment="true">
      <alignment horizontal="center" vertical="center" wrapText="true"/>
    </xf>
    <xf numFmtId="0" fontId="16" fillId="11" borderId="8" xfId="0" applyFont="true" applyFill="true" applyBorder="true" applyAlignment="true">
      <alignment horizontal="center" vertical="center" wrapText="true"/>
    </xf>
    <xf numFmtId="0" fontId="18" fillId="3" borderId="8" xfId="0" applyFont="true" applyFill="true" applyBorder="true" applyAlignment="true">
      <alignment horizontal="center"/>
    </xf>
    <xf numFmtId="0" fontId="18" fillId="3" borderId="8" xfId="0" applyFont="true" applyFill="true" applyBorder="true" applyAlignment="true">
      <alignment horizontal="center" vertical="center" wrapText="true"/>
    </xf>
    <xf numFmtId="0" fontId="18" fillId="3" borderId="13" xfId="0" applyFont="true" applyFill="true" applyBorder="true" applyAlignment="true">
      <alignment horizontal="center" vertical="center" wrapText="true"/>
    </xf>
    <xf numFmtId="0" fontId="18" fillId="3" borderId="13" xfId="0" applyFont="true" applyFill="true" applyBorder="true" applyAlignment="true">
      <alignment horizontal="center" vertical="center"/>
    </xf>
    <xf numFmtId="0" fontId="6" fillId="4" borderId="1" xfId="0" applyFont="true" applyFill="true" applyBorder="true" applyAlignment="true">
      <alignment horizontal="center" vertical="center" wrapText="true"/>
    </xf>
    <xf numFmtId="0" fontId="6" fillId="4" borderId="6" xfId="0" applyFont="true" applyFill="true" applyBorder="true" applyAlignment="true">
      <alignment horizontal="center" vertical="center" wrapText="true"/>
    </xf>
    <xf numFmtId="0" fontId="6" fillId="4" borderId="5" xfId="0" applyFont="true" applyFill="true" applyBorder="true" applyAlignment="true">
      <alignment horizontal="center" vertical="center" wrapText="true"/>
    </xf>
    <xf numFmtId="0" fontId="16" fillId="11" borderId="15" xfId="0" applyFont="true" applyFill="true" applyBorder="true" applyAlignment="true">
      <alignment horizontal="center" vertical="center" wrapText="true"/>
    </xf>
    <xf numFmtId="0" fontId="6" fillId="4" borderId="4" xfId="0" applyFont="true" applyFill="true" applyBorder="true" applyAlignment="true">
      <alignment horizontal="center" wrapText="true"/>
    </xf>
    <xf numFmtId="0" fontId="6" fillId="4" borderId="8" xfId="0" applyFont="true" applyFill="true" applyBorder="true" applyAlignment="true">
      <alignment horizontal="center" wrapText="true"/>
    </xf>
    <xf numFmtId="0" fontId="1" fillId="2" borderId="11" xfId="0" applyFont="true" applyFill="true" applyBorder="true" applyAlignment="true">
      <alignment horizontal="center" vertical="center" wrapText="true"/>
    </xf>
    <xf numFmtId="0" fontId="1" fillId="2" borderId="11" xfId="0" applyFont="true" applyFill="true" applyBorder="true" applyAlignment="true">
      <alignment horizontal="center" vertical="center"/>
    </xf>
    <xf numFmtId="0" fontId="6" fillId="4" borderId="4" xfId="0" applyFont="true" applyFill="true" applyBorder="true" applyAlignment="true">
      <alignment horizontal="center" vertical="center" wrapText="true"/>
    </xf>
    <xf numFmtId="0" fontId="6" fillId="4" borderId="18" xfId="0" applyFont="true" applyFill="true" applyBorder="true" applyAlignment="true">
      <alignment horizontal="center" vertical="center" wrapText="true"/>
    </xf>
    <xf numFmtId="0" fontId="6" fillId="4" borderId="14" xfId="0" applyFont="true" applyFill="true" applyBorder="true" applyAlignment="true">
      <alignment horizontal="center" vertical="center" wrapText="true"/>
    </xf>
    <xf numFmtId="3" fontId="56" fillId="0" borderId="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57" fillId="0" borderId="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58" fillId="0" borderId="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59" fillId="0" borderId="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60" fillId="0" borderId="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61" fillId="0" borderId="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62" fillId="0" borderId="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63" fillId="0" borderId="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64" fillId="0" borderId="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65" fillId="0" borderId="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66" fillId="0" borderId="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67" fillId="0" borderId="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68" fillId="0" borderId="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69" fillId="0" borderId="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70" fillId="0" borderId="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71" fillId="0" borderId="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72" fillId="0" borderId="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73" fillId="0" borderId="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" fillId="0" borderId="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" fillId="0" borderId="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76" fillId="0" borderId="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77" fillId="0" borderId="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78" fillId="0" borderId="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79" fillId="0" borderId="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80" fillId="0" borderId="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81" fillId="0" borderId="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82" fillId="0" borderId="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83" fillId="0" borderId="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84" fillId="0" borderId="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85" fillId="0" borderId="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86" fillId="0" borderId="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87" fillId="0" borderId="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88" fillId="0" borderId="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89" fillId="0" borderId="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90" fillId="0" borderId="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91" fillId="0" borderId="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92" fillId="0" borderId="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93" fillId="0" borderId="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" fillId="0" borderId="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" fillId="0" borderId="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96" fillId="0" borderId="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97" fillId="0" borderId="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98" fillId="0" borderId="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99" fillId="0" borderId="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00" fillId="0" borderId="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01" fillId="0" borderId="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02" fillId="0" borderId="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03" fillId="0" borderId="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04" fillId="0" borderId="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05" fillId="0" borderId="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06" fillId="0" borderId="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07" fillId="0" borderId="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08" fillId="0" borderId="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09" fillId="0" borderId="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10" fillId="0" borderId="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11" fillId="0" borderId="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12" fillId="0" borderId="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13" fillId="0" borderId="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" fillId="0" borderId="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" fillId="0" borderId="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16" fillId="0" borderId="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17" fillId="0" borderId="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18" fillId="0" borderId="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19" fillId="0" borderId="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20" fillId="0" borderId="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21" fillId="0" borderId="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22" fillId="0" borderId="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23" fillId="0" borderId="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24" fillId="0" borderId="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25" fillId="0" borderId="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26" fillId="0" borderId="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27" fillId="0" borderId="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28" fillId="0" borderId="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29" fillId="0" borderId="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30" fillId="0" borderId="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31" fillId="0" borderId="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32" fillId="0" borderId="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33" fillId="0" borderId="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" fillId="0" borderId="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" fillId="0" borderId="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36" fillId="0" borderId="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37" fillId="0" borderId="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38" fillId="0" borderId="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39" fillId="0" borderId="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40" fillId="0" borderId="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41" fillId="0" borderId="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42" fillId="0" borderId="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43" fillId="0" borderId="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44" fillId="0" borderId="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45" fillId="0" borderId="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46" fillId="0" borderId="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47" fillId="0" borderId="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48" fillId="0" borderId="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49" fillId="0" borderId="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50" fillId="0" borderId="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51" fillId="0" borderId="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52" fillId="0" borderId="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53" fillId="0" borderId="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" fillId="0" borderId="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" fillId="0" borderId="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56" fillId="0" borderId="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57" fillId="0" borderId="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58" fillId="0" borderId="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59" fillId="0" borderId="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60" fillId="0" borderId="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61" fillId="0" borderId="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62" fillId="0" borderId="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63" fillId="0" borderId="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64" fillId="0" borderId="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65" fillId="0" borderId="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66" fillId="0" borderId="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67" fillId="0" borderId="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68" fillId="0" borderId="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69" fillId="0" borderId="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70" fillId="0" borderId="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71" fillId="0" borderId="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72" fillId="0" borderId="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73" fillId="0" borderId="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" fillId="0" borderId="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" fillId="0" borderId="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76" fillId="0" borderId="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77" fillId="0" borderId="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78" fillId="0" borderId="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79" fillId="0" borderId="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80" fillId="0" borderId="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81" fillId="0" borderId="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82" fillId="0" borderId="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83" fillId="0" borderId="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84" fillId="0" borderId="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85" fillId="0" borderId="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86" fillId="0" borderId="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87" fillId="0" borderId="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88" fillId="0" borderId="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89" fillId="0" borderId="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90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91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92" fillId="0" borderId="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93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" fillId="0" borderId="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96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97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98" fillId="0" borderId="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199" fillId="0" borderId="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200" fillId="0" borderId="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201" fillId="0" borderId="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202" fillId="0" borderId="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203" fillId="0" borderId="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204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205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206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207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208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209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210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211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212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213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216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217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218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219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220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221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222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223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224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225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226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227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228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229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230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231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232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3" fontId="233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343434"/>
      <color rgb="FF414141"/>
      <color rgb="FF2C2C2C"/>
      <color rgb="FF4B4B4B"/>
      <color rgb="FF565656"/>
      <color rgb="FF626262"/>
      <color rgb="FF5C5C5C"/>
      <color rgb="FF666666"/>
      <color rgb="FF6F6F6F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theme/theme1.xml" Type="http://schemas.openxmlformats.org/officeDocument/2006/relationships/theme" Id="rId13"/><Relationship Target="../customXml/item2.xml" Type="http://schemas.openxmlformats.org/officeDocument/2006/relationships/customXml" Id="rId18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worksheets/sheet12.xml" Type="http://schemas.openxmlformats.org/officeDocument/2006/relationships/worksheet" Id="rId12"/><Relationship Target="../customXml/item1.xml" Type="http://schemas.openxmlformats.org/officeDocument/2006/relationships/customXml" Id="rId1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sharedStrings.xml" Type="http://schemas.openxmlformats.org/officeDocument/2006/relationships/sharedStrings" Id="rId1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styles.xml" Type="http://schemas.openxmlformats.org/officeDocument/2006/relationships/styles" Id="rId14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'F1'!$C$2</c:f>
              <c:strCache>
                <c:ptCount val="1"/>
                <c:pt idx="0">
                  <c:v>Day 1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 w="3175">
              <a:noFill/>
            </a:ln>
            <a:effectLst/>
          </c:spPr>
          <c:invertIfNegative val="0"/>
          <c:cat>
            <c:strRef>
              <c:f>'F1'!$A$3:$A$5</c:f>
              <c:strCache>
                <c:ptCount val="3"/>
                <c:pt idx="0">
                  <c:v>Total food expenditure</c:v>
                </c:pt>
                <c:pt idx="1">
                  <c:v>   Food consumed at home</c:v>
                </c:pt>
                <c:pt idx="2">
                  <c:v>   Food away from home </c:v>
                </c:pt>
              </c:strCache>
            </c:strRef>
          </c:cat>
          <c:val>
            <c:numRef>
              <c:f>'F1'!$C$3:$C$5</c:f>
              <c:numCache>
                <c:formatCode>#,##0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8B2F-4B78-873D-DA7E7CA8E09A}"/>
            </c:ext>
          </c:extLst>
        </c:ser>
        <c:ser>
          <c:idx val="1"/>
          <c:order val="1"/>
          <c:tx>
            <c:strRef>
              <c:f>'F1'!$D$2</c:f>
              <c:strCache>
                <c:ptCount val="1"/>
                <c:pt idx="0">
                  <c:v>Day 2</c:v>
                </c:pt>
              </c:strCache>
            </c:strRef>
          </c:tx>
          <c:spPr>
            <a:solidFill>
              <a:srgbClr val="DEDEDE"/>
            </a:solidFill>
            <a:ln>
              <a:noFill/>
            </a:ln>
            <a:effectLst/>
          </c:spPr>
          <c:invertIfNegative val="0"/>
          <c:cat>
            <c:strRef>
              <c:f>'F1'!$A$3:$A$5</c:f>
              <c:strCache>
                <c:ptCount val="3"/>
                <c:pt idx="0">
                  <c:v>Total food expenditure</c:v>
                </c:pt>
                <c:pt idx="1">
                  <c:v>   Food consumed at home</c:v>
                </c:pt>
                <c:pt idx="2">
                  <c:v>   Food away from home </c:v>
                </c:pt>
              </c:strCache>
            </c:strRef>
          </c:cat>
          <c:val>
            <c:numRef>
              <c:f>'F1'!$D$3:$D$5</c:f>
              <c:numCache>
                <c:formatCode>#,##0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8B2F-4B78-873D-DA7E7CA8E09A}"/>
            </c:ext>
          </c:extLst>
        </c:ser>
        <c:ser>
          <c:idx val="2"/>
          <c:order val="2"/>
          <c:tx>
            <c:strRef>
              <c:f>'F1'!$E$2</c:f>
              <c:strCache>
                <c:ptCount val="1"/>
                <c:pt idx="0">
                  <c:v>Day 3</c:v>
                </c:pt>
              </c:strCache>
            </c:strRef>
          </c:tx>
          <c:spPr>
            <a:solidFill>
              <a:srgbClr val="CDCDCD"/>
            </a:solidFill>
            <a:ln>
              <a:noFill/>
            </a:ln>
            <a:effectLst/>
          </c:spPr>
          <c:invertIfNegative val="0"/>
          <c:cat>
            <c:strRef>
              <c:f>'F1'!$A$3:$A$5</c:f>
              <c:strCache>
                <c:ptCount val="3"/>
                <c:pt idx="0">
                  <c:v>Total food expenditure</c:v>
                </c:pt>
                <c:pt idx="1">
                  <c:v>   Food consumed at home</c:v>
                </c:pt>
                <c:pt idx="2">
                  <c:v>   Food away from home </c:v>
                </c:pt>
              </c:strCache>
            </c:strRef>
          </c:cat>
          <c:val>
            <c:numRef>
              <c:f>'F1'!$E$3:$E$5</c:f>
              <c:numCache>
                <c:formatCode>#,##0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2-8B2F-4B78-873D-DA7E7CA8E09A}"/>
            </c:ext>
          </c:extLst>
        </c:ser>
        <c:ser>
          <c:idx val="3"/>
          <c:order val="3"/>
          <c:tx>
            <c:strRef>
              <c:f>'F1'!$F$2</c:f>
              <c:strCache>
                <c:ptCount val="1"/>
                <c:pt idx="0">
                  <c:v>Day 4</c:v>
                </c:pt>
              </c:strCache>
            </c:strRef>
          </c:tx>
          <c:spPr>
            <a:solidFill>
              <a:srgbClr val="C0C0C0"/>
            </a:solidFill>
            <a:ln>
              <a:noFill/>
            </a:ln>
            <a:effectLst/>
          </c:spPr>
          <c:invertIfNegative val="0"/>
          <c:cat>
            <c:strRef>
              <c:f>'F1'!$A$3:$A$5</c:f>
              <c:strCache>
                <c:ptCount val="3"/>
                <c:pt idx="0">
                  <c:v>Total food expenditure</c:v>
                </c:pt>
                <c:pt idx="1">
                  <c:v>   Food consumed at home</c:v>
                </c:pt>
                <c:pt idx="2">
                  <c:v>   Food away from home </c:v>
                </c:pt>
              </c:strCache>
            </c:strRef>
          </c:cat>
          <c:val>
            <c:numRef>
              <c:f>'F1'!$F$3:$F$5</c:f>
              <c:numCache>
                <c:formatCode>#,##0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10A9-4D31-8BDF-B92CD767ED99}"/>
            </c:ext>
          </c:extLst>
        </c:ser>
        <c:ser>
          <c:idx val="4"/>
          <c:order val="4"/>
          <c:tx>
            <c:strRef>
              <c:f>'F1'!$G$2</c:f>
              <c:strCache>
                <c:ptCount val="1"/>
                <c:pt idx="0">
                  <c:v>Day 5</c:v>
                </c:pt>
              </c:strCache>
            </c:strRef>
          </c:tx>
          <c:spPr>
            <a:solidFill>
              <a:srgbClr val="B0B0B0"/>
            </a:solidFill>
            <a:ln>
              <a:noFill/>
            </a:ln>
            <a:effectLst/>
          </c:spPr>
          <c:invertIfNegative val="0"/>
          <c:cat>
            <c:strRef>
              <c:f>'F1'!$A$3:$A$5</c:f>
              <c:strCache>
                <c:ptCount val="3"/>
                <c:pt idx="0">
                  <c:v>Total food expenditure</c:v>
                </c:pt>
                <c:pt idx="1">
                  <c:v>   Food consumed at home</c:v>
                </c:pt>
                <c:pt idx="2">
                  <c:v>   Food away from home </c:v>
                </c:pt>
              </c:strCache>
            </c:strRef>
          </c:cat>
          <c:val>
            <c:numRef>
              <c:f>'F1'!$G$3:$G$5</c:f>
              <c:numCache>
                <c:formatCode>#,##0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10A9-4D31-8BDF-B92CD767ED99}"/>
            </c:ext>
          </c:extLst>
        </c:ser>
        <c:ser>
          <c:idx val="5"/>
          <c:order val="5"/>
          <c:tx>
            <c:strRef>
              <c:f>'F1'!$H$2</c:f>
              <c:strCache>
                <c:ptCount val="1"/>
                <c:pt idx="0">
                  <c:v>Day 6</c:v>
                </c:pt>
              </c:strCache>
            </c:strRef>
          </c:tx>
          <c:spPr>
            <a:solidFill>
              <a:srgbClr val="9B9B9B"/>
            </a:solidFill>
            <a:ln>
              <a:noFill/>
            </a:ln>
            <a:effectLst/>
          </c:spPr>
          <c:invertIfNegative val="0"/>
          <c:cat>
            <c:strRef>
              <c:f>'F1'!$A$3:$A$5</c:f>
              <c:strCache>
                <c:ptCount val="3"/>
                <c:pt idx="0">
                  <c:v>Total food expenditure</c:v>
                </c:pt>
                <c:pt idx="1">
                  <c:v>   Food consumed at home</c:v>
                </c:pt>
                <c:pt idx="2">
                  <c:v>   Food away from home </c:v>
                </c:pt>
              </c:strCache>
            </c:strRef>
          </c:cat>
          <c:val>
            <c:numRef>
              <c:f>'F1'!$H$3:$H$5</c:f>
              <c:numCache>
                <c:formatCode>#,##0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2-10A9-4D31-8BDF-B92CD767ED99}"/>
            </c:ext>
          </c:extLst>
        </c:ser>
        <c:ser>
          <c:idx val="6"/>
          <c:order val="6"/>
          <c:tx>
            <c:strRef>
              <c:f>'F1'!$I$2</c:f>
              <c:strCache>
                <c:ptCount val="1"/>
                <c:pt idx="0">
                  <c:v>Day 7</c:v>
                </c:pt>
              </c:strCache>
            </c:strRef>
          </c:tx>
          <c:spPr>
            <a:solidFill>
              <a:srgbClr val="8A8A8A"/>
            </a:solidFill>
            <a:ln>
              <a:noFill/>
            </a:ln>
            <a:effectLst/>
          </c:spPr>
          <c:invertIfNegative val="0"/>
          <c:cat>
            <c:strRef>
              <c:f>'F1'!$A$3:$A$5</c:f>
              <c:strCache>
                <c:ptCount val="3"/>
                <c:pt idx="0">
                  <c:v>Total food expenditure</c:v>
                </c:pt>
                <c:pt idx="1">
                  <c:v>   Food consumed at home</c:v>
                </c:pt>
                <c:pt idx="2">
                  <c:v>   Food away from home </c:v>
                </c:pt>
              </c:strCache>
            </c:strRef>
          </c:cat>
          <c:val>
            <c:numRef>
              <c:f>'F1'!$I$3:$I$5</c:f>
              <c:numCache>
                <c:formatCode>#,##0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3-10A9-4D31-8BDF-B92CD767ED99}"/>
            </c:ext>
          </c:extLst>
        </c:ser>
        <c:ser>
          <c:idx val="7"/>
          <c:order val="7"/>
          <c:tx>
            <c:strRef>
              <c:f>'F1'!$J$2</c:f>
              <c:strCache>
                <c:ptCount val="1"/>
                <c:pt idx="0">
                  <c:v>Day 8</c:v>
                </c:pt>
              </c:strCache>
            </c:strRef>
          </c:tx>
          <c:spPr>
            <a:solidFill>
              <a:srgbClr val="808080"/>
            </a:solidFill>
            <a:ln>
              <a:noFill/>
            </a:ln>
            <a:effectLst/>
          </c:spPr>
          <c:invertIfNegative val="0"/>
          <c:cat>
            <c:strRef>
              <c:f>'F1'!$A$3:$A$5</c:f>
              <c:strCache>
                <c:ptCount val="3"/>
                <c:pt idx="0">
                  <c:v>Total food expenditure</c:v>
                </c:pt>
                <c:pt idx="1">
                  <c:v>   Food consumed at home</c:v>
                </c:pt>
                <c:pt idx="2">
                  <c:v>   Food away from home </c:v>
                </c:pt>
              </c:strCache>
            </c:strRef>
          </c:cat>
          <c:val>
            <c:numRef>
              <c:f>'F1'!$J$3:$J$5</c:f>
              <c:numCache>
                <c:formatCode>#,##0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4-10A9-4D31-8BDF-B92CD767ED99}"/>
            </c:ext>
          </c:extLst>
        </c:ser>
        <c:ser>
          <c:idx val="8"/>
          <c:order val="8"/>
          <c:tx>
            <c:strRef>
              <c:f>'F1'!$K$2</c:f>
              <c:strCache>
                <c:ptCount val="1"/>
                <c:pt idx="0">
                  <c:v>Day 9</c:v>
                </c:pt>
              </c:strCache>
            </c:strRef>
          </c:tx>
          <c:spPr>
            <a:solidFill>
              <a:srgbClr val="6F6F6F"/>
            </a:solidFill>
            <a:ln>
              <a:noFill/>
            </a:ln>
            <a:effectLst/>
          </c:spPr>
          <c:invertIfNegative val="0"/>
          <c:cat>
            <c:strRef>
              <c:f>'F1'!$A$3:$A$5</c:f>
              <c:strCache>
                <c:ptCount val="3"/>
                <c:pt idx="0">
                  <c:v>Total food expenditure</c:v>
                </c:pt>
                <c:pt idx="1">
                  <c:v>   Food consumed at home</c:v>
                </c:pt>
                <c:pt idx="2">
                  <c:v>   Food away from home </c:v>
                </c:pt>
              </c:strCache>
            </c:strRef>
          </c:cat>
          <c:val>
            <c:numRef>
              <c:f>'F1'!$K$3:$K$5</c:f>
              <c:numCache>
                <c:formatCode>#,##0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5-10A9-4D31-8BDF-B92CD767ED99}"/>
            </c:ext>
          </c:extLst>
        </c:ser>
        <c:ser>
          <c:idx val="9"/>
          <c:order val="9"/>
          <c:tx>
            <c:strRef>
              <c:f>'F1'!$L$2</c:f>
              <c:strCache>
                <c:ptCount val="1"/>
                <c:pt idx="0">
                  <c:v>Day 10</c:v>
                </c:pt>
              </c:strCache>
            </c:strRef>
          </c:tx>
          <c:spPr>
            <a:solidFill>
              <a:srgbClr val="626262"/>
            </a:solidFill>
            <a:ln>
              <a:noFill/>
            </a:ln>
            <a:effectLst/>
          </c:spPr>
          <c:invertIfNegative val="0"/>
          <c:cat>
            <c:strRef>
              <c:f>'F1'!$A$3:$A$5</c:f>
              <c:strCache>
                <c:ptCount val="3"/>
                <c:pt idx="0">
                  <c:v>Total food expenditure</c:v>
                </c:pt>
                <c:pt idx="1">
                  <c:v>   Food consumed at home</c:v>
                </c:pt>
                <c:pt idx="2">
                  <c:v>   Food away from home </c:v>
                </c:pt>
              </c:strCache>
            </c:strRef>
          </c:cat>
          <c:val>
            <c:numRef>
              <c:f>'F1'!$L$3:$L$5</c:f>
              <c:numCache>
                <c:formatCode>#,##0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6-10A9-4D31-8BDF-B92CD767ED99}"/>
            </c:ext>
          </c:extLst>
        </c:ser>
        <c:ser>
          <c:idx val="10"/>
          <c:order val="10"/>
          <c:tx>
            <c:strRef>
              <c:f>'F1'!$M$2</c:f>
              <c:strCache>
                <c:ptCount val="1"/>
                <c:pt idx="0">
                  <c:v>Day 11</c:v>
                </c:pt>
              </c:strCache>
            </c:strRef>
          </c:tx>
          <c:spPr>
            <a:solidFill>
              <a:srgbClr val="565656"/>
            </a:solidFill>
            <a:ln>
              <a:noFill/>
            </a:ln>
            <a:effectLst/>
          </c:spPr>
          <c:invertIfNegative val="0"/>
          <c:cat>
            <c:strRef>
              <c:f>'F1'!$A$3:$A$5</c:f>
              <c:strCache>
                <c:ptCount val="3"/>
                <c:pt idx="0">
                  <c:v>Total food expenditure</c:v>
                </c:pt>
                <c:pt idx="1">
                  <c:v>   Food consumed at home</c:v>
                </c:pt>
                <c:pt idx="2">
                  <c:v>   Food away from home </c:v>
                </c:pt>
              </c:strCache>
            </c:strRef>
          </c:cat>
          <c:val>
            <c:numRef>
              <c:f>'F1'!$M$3:$M$5</c:f>
              <c:numCache>
                <c:formatCode>#,##0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7-10A9-4D31-8BDF-B92CD767ED99}"/>
            </c:ext>
          </c:extLst>
        </c:ser>
        <c:ser>
          <c:idx val="11"/>
          <c:order val="11"/>
          <c:tx>
            <c:strRef>
              <c:f>'F1'!$N$2</c:f>
              <c:strCache>
                <c:ptCount val="1"/>
                <c:pt idx="0">
                  <c:v>Day 12</c:v>
                </c:pt>
              </c:strCache>
            </c:strRef>
          </c:tx>
          <c:spPr>
            <a:solidFill>
              <a:srgbClr val="4B4B4B"/>
            </a:solidFill>
            <a:ln>
              <a:noFill/>
            </a:ln>
            <a:effectLst/>
          </c:spPr>
          <c:invertIfNegative val="0"/>
          <c:cat>
            <c:strRef>
              <c:f>'F1'!$A$3:$A$5</c:f>
              <c:strCache>
                <c:ptCount val="3"/>
                <c:pt idx="0">
                  <c:v>Total food expenditure</c:v>
                </c:pt>
                <c:pt idx="1">
                  <c:v>   Food consumed at home</c:v>
                </c:pt>
                <c:pt idx="2">
                  <c:v>   Food away from home </c:v>
                </c:pt>
              </c:strCache>
            </c:strRef>
          </c:cat>
          <c:val>
            <c:numRef>
              <c:f>'F1'!$N$3:$N$5</c:f>
              <c:numCache>
                <c:formatCode>#,##0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8-10A9-4D31-8BDF-B92CD767ED99}"/>
            </c:ext>
          </c:extLst>
        </c:ser>
        <c:ser>
          <c:idx val="12"/>
          <c:order val="12"/>
          <c:tx>
            <c:strRef>
              <c:f>'F1'!$O$2</c:f>
              <c:strCache>
                <c:ptCount val="1"/>
                <c:pt idx="0">
                  <c:v>Day 13</c:v>
                </c:pt>
              </c:strCache>
            </c:strRef>
          </c:tx>
          <c:spPr>
            <a:solidFill>
              <a:srgbClr val="414141"/>
            </a:solidFill>
            <a:ln>
              <a:noFill/>
            </a:ln>
            <a:effectLst/>
          </c:spPr>
          <c:invertIfNegative val="0"/>
          <c:cat>
            <c:strRef>
              <c:f>'F1'!$A$3:$A$5</c:f>
              <c:strCache>
                <c:ptCount val="3"/>
                <c:pt idx="0">
                  <c:v>Total food expenditure</c:v>
                </c:pt>
                <c:pt idx="1">
                  <c:v>   Food consumed at home</c:v>
                </c:pt>
                <c:pt idx="2">
                  <c:v>   Food away from home </c:v>
                </c:pt>
              </c:strCache>
            </c:strRef>
          </c:cat>
          <c:val>
            <c:numRef>
              <c:f>'F1'!$O$3:$O$5</c:f>
              <c:numCache>
                <c:formatCode>#,##0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9-10A9-4D31-8BDF-B92CD767ED99}"/>
            </c:ext>
          </c:extLst>
        </c:ser>
        <c:ser>
          <c:idx val="13"/>
          <c:order val="13"/>
          <c:tx>
            <c:strRef>
              <c:f>'F1'!$P$2</c:f>
              <c:strCache>
                <c:ptCount val="1"/>
                <c:pt idx="0">
                  <c:v>Day 14</c:v>
                </c:pt>
              </c:strCache>
            </c:strRef>
          </c:tx>
          <c:spPr>
            <a:solidFill>
              <a:srgbClr val="343434"/>
            </a:solidFill>
            <a:ln>
              <a:noFill/>
            </a:ln>
            <a:effectLst/>
          </c:spPr>
          <c:invertIfNegative val="0"/>
          <c:cat>
            <c:strRef>
              <c:f>'F1'!$A$3:$A$5</c:f>
              <c:strCache>
                <c:ptCount val="3"/>
                <c:pt idx="0">
                  <c:v>Total food expenditure</c:v>
                </c:pt>
                <c:pt idx="1">
                  <c:v>   Food consumed at home</c:v>
                </c:pt>
                <c:pt idx="2">
                  <c:v>   Food away from home </c:v>
                </c:pt>
              </c:strCache>
            </c:strRef>
          </c:cat>
          <c:val>
            <c:numRef>
              <c:f>'F1'!$P$3:$P$5</c:f>
              <c:numCache>
                <c:formatCode>#,##0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A-10A9-4D31-8BDF-B92CD767E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18"/>
        <c:axId val="402168543"/>
        <c:axId val="1155145487"/>
      </c:barChart>
      <c:catAx>
        <c:axId val="4021685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5145487"/>
        <c:crosses val="autoZero"/>
        <c:auto val="1"/>
        <c:lblAlgn val="ctr"/>
        <c:lblOffset val="100"/>
        <c:noMultiLvlLbl val="0"/>
      </c:catAx>
      <c:valAx>
        <c:axId val="1155145487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168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791832638567238"/>
          <c:y val="7.0309492563429568E-2"/>
          <c:w val="8.0316967731974678E-2"/>
          <c:h val="0.864010644502770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114300</xdr:colOff>
      <xdr:row>6</xdr:row>
      <xdr:rowOff>127000</xdr:rowOff>
    </xdr:from>
    <xdr:to>
      <xdr:col>12</xdr:col>
      <xdr:colOff>527050</xdr:colOff>
      <xdr:row>20</xdr:row>
      <xdr:rowOff>95250</xdr:rowOff>
    </xdr:to>
    <xdr:graphicFrame macro="">
      <xdr:nvGraphicFramePr>
        <xdr:cNvPr id="3" name="Chart 2">
          <a:extLst>
            <a:ext xmlns:a16="http://schemas.microsoft.com/office/drawing/2014/main" uri="{FF2B5EF4-FFF2-40B4-BE49-F238E27FC236}">
              <a16:creationId xmlns:a16="http://schemas.microsoft.com/office/drawing/2014/main" id="{EDED2F9C-3101-A220-353C-89CE744DA2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5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/Relationships>
</file>

<file path=xl/worksheets/_rels/sheet6.xml.rels><?xml version="1.0" encoding="UTF-8"?><Relationships xmlns="http://schemas.openxmlformats.org/package/2006/relationships"><Relationship Target="../printerSettings/printerSettings6.bin" Type="http://schemas.openxmlformats.org/officeDocument/2006/relationships/printerSettings" Id="rId1"/></Relationships>
</file>

<file path=xl/worksheets/_rels/sheet7.xml.rels><?xml version="1.0" encoding="UTF-8"?><Relationships xmlns="http://schemas.openxmlformats.org/package/2006/relationships"><Relationship Target="../printerSettings/printerSettings7.bin" Type="http://schemas.openxmlformats.org/officeDocument/2006/relationships/printerSettings" Id="rId1"/></Relationships>
</file>

<file path=xl/worksheets/_rels/sheet10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/Relationships>
</file>

<file path=xl/worksheets/_rels/sheet11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/Relationships>
</file>

<file path=xl/worksheets/_rels/sheet12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CC00F-2A8F-40D2-BB06-777971D88151}">
  <dimension ref="A1:P9"/>
  <sheetViews>
    <sheetView zoomScale="85" zoomScaleNormal="85" workbookViewId="0">
      <selection activeCell="C6" sqref="C6:P6"/>
    </sheetView>
  </sheetViews>
  <sheetFormatPr defaultColWidth="10.5" defaultRowHeight="15.75" x14ac:dyDescent="0.5"/>
  <cols>
    <col min="1" max="1" width="24.5625" customWidth="true"/>
    <col min="2" max="2" width="9.5625" customWidth="true"/>
    <col min="3" max="16" width="7" customWidth="true"/>
  </cols>
  <sheetData>
    <row r="1" ht="16.15" customHeight="true" x14ac:dyDescent="0.5">
      <c r="A1" s="190" t="s">
        <v>198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</row>
    <row r="2" ht="21" customHeight="true" x14ac:dyDescent="0.5">
      <c r="A2" s="43" t="s">
        <v>49</v>
      </c>
      <c r="B2" s="11" t="s">
        <v>50</v>
      </c>
      <c r="C2" s="11" t="s">
        <v>51</v>
      </c>
      <c r="D2" s="11" t="s">
        <v>52</v>
      </c>
      <c r="E2" s="11" t="s">
        <v>53</v>
      </c>
      <c r="F2" s="11" t="s">
        <v>54</v>
      </c>
      <c r="G2" s="11" t="s">
        <v>55</v>
      </c>
      <c r="H2" s="11" t="s">
        <v>56</v>
      </c>
      <c r="I2" s="11" t="s">
        <v>57</v>
      </c>
      <c r="J2" s="11" t="s">
        <v>62</v>
      </c>
      <c r="K2" s="11" t="s">
        <v>63</v>
      </c>
      <c r="L2" s="11" t="s">
        <v>64</v>
      </c>
      <c r="M2" s="11" t="s">
        <v>65</v>
      </c>
      <c r="N2" s="11" t="s">
        <v>66</v>
      </c>
      <c r="O2" s="11" t="s">
        <v>67</v>
      </c>
      <c r="P2" s="11" t="s">
        <v>68</v>
      </c>
    </row>
    <row r="3" ht="16.5" x14ac:dyDescent="0.6">
      <c r="A3" s="17" t="s">
        <v>69</v>
      </c>
      <c r="B3" s="41"/>
      <c r="C3" s="41">
        <v>10124.307818431902</v>
      </c>
      <c r="D3" s="41">
        <v>7353.9248493167333</v>
      </c>
      <c r="E3" s="41">
        <v>7027.0778838150527</v>
      </c>
      <c r="F3" s="41">
        <v>7418.6158464510218</v>
      </c>
      <c r="G3" s="41">
        <v>8101.7456394555338</v>
      </c>
      <c r="H3" s="41">
        <v>7632.4626144193771</v>
      </c>
      <c r="I3" s="41">
        <v>7078.5196623784886</v>
      </c>
      <c r="J3" s="41">
        <v>6810.8553650327021</v>
      </c>
      <c r="K3" s="41">
        <v>6865.9424103818938</v>
      </c>
      <c r="L3" s="41">
        <v>6853.6921299951173</v>
      </c>
      <c r="M3" s="41">
        <v>6526.4212479612534</v>
      </c>
      <c r="N3" s="41">
        <v>6693.9029269850816</v>
      </c>
      <c r="O3" s="41">
        <v>6819.9166281302005</v>
      </c>
      <c r="P3" s="41">
        <v>6968.6977843368795</v>
      </c>
    </row>
    <row r="4" ht="16.5" x14ac:dyDescent="0.6">
      <c r="A4" s="17" t="s">
        <v>58</v>
      </c>
      <c r="B4" s="42"/>
      <c r="C4" s="42">
        <v>9126.9538647979534</v>
      </c>
      <c r="D4" s="42">
        <v>6501.8986933676661</v>
      </c>
      <c r="E4" s="42">
        <v>6104.313547655438</v>
      </c>
      <c r="F4" s="42">
        <v>6444.8174814710965</v>
      </c>
      <c r="G4" s="42">
        <v>7134.1058388909905</v>
      </c>
      <c r="H4" s="42">
        <v>6854.294436567262</v>
      </c>
      <c r="I4" s="42">
        <v>6185.7305589168682</v>
      </c>
      <c r="J4" s="42">
        <v>5995.9543548733809</v>
      </c>
      <c r="K4" s="42">
        <v>5977.9415371176883</v>
      </c>
      <c r="L4" s="42">
        <v>6097.1442761219823</v>
      </c>
      <c r="M4" s="42">
        <v>5756.934292196559</v>
      </c>
      <c r="N4" s="42">
        <v>5918.4969307721803</v>
      </c>
      <c r="O4" s="42">
        <v>5913.4318789197578</v>
      </c>
      <c r="P4" s="42">
        <v>6230.4155476438154</v>
      </c>
    </row>
    <row r="5" s="1" customFormat="true" ht="16.5" x14ac:dyDescent="0.6">
      <c r="A5" s="17" t="s">
        <v>59</v>
      </c>
      <c r="B5" s="41"/>
      <c r="C5" s="41">
        <v>997.35386925647424</v>
      </c>
      <c r="D5" s="41">
        <v>852.02615325893396</v>
      </c>
      <c r="E5" s="41">
        <v>922.76434754729519</v>
      </c>
      <c r="F5" s="41">
        <v>973.7983571940822</v>
      </c>
      <c r="G5" s="41">
        <v>967.63980991841879</v>
      </c>
      <c r="H5" s="41">
        <v>778.16816458812445</v>
      </c>
      <c r="I5" s="41">
        <v>892.78910830432642</v>
      </c>
      <c r="J5" s="41">
        <v>814.90100350054968</v>
      </c>
      <c r="K5" s="41">
        <v>888.00087596974356</v>
      </c>
      <c r="L5" s="41">
        <v>756.54784518270344</v>
      </c>
      <c r="M5" s="41">
        <v>769.48694803370188</v>
      </c>
      <c r="N5" s="41">
        <v>775.4060079148079</v>
      </c>
      <c r="O5" s="41">
        <v>906.48473619439289</v>
      </c>
      <c r="P5" s="41">
        <v>738.28222947371887</v>
      </c>
    </row>
    <row r="6" ht="16.5" x14ac:dyDescent="0.6">
      <c r="A6" s="17" t="s">
        <v>60</v>
      </c>
      <c r="B6" s="22"/>
      <c r="C6" s="60">
        <v>702</v>
      </c>
      <c r="D6" s="60">
        <v>702</v>
      </c>
      <c r="E6" s="60">
        <v>702</v>
      </c>
      <c r="F6" s="60">
        <v>702</v>
      </c>
      <c r="G6" s="60">
        <v>701</v>
      </c>
      <c r="H6" s="60">
        <v>700</v>
      </c>
      <c r="I6" s="60">
        <v>698</v>
      </c>
      <c r="J6" s="60">
        <v>697</v>
      </c>
      <c r="K6" s="60">
        <v>698</v>
      </c>
      <c r="L6" s="60">
        <v>701</v>
      </c>
      <c r="M6" s="60">
        <v>700</v>
      </c>
      <c r="N6" s="60">
        <v>700</v>
      </c>
      <c r="O6" s="60">
        <v>700</v>
      </c>
      <c r="P6" s="60">
        <v>701</v>
      </c>
    </row>
    <row r="7" x14ac:dyDescent="0.5">
      <c r="A7" s="40" t="s">
        <v>61</v>
      </c>
    </row>
    <row r="9" ht="16.5" x14ac:dyDescent="0.6">
      <c r="A9" s="6"/>
    </row>
  </sheetData>
  <mergeCells count="1">
    <mergeCell ref="A1:P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workbookViewId="0">
      <selection activeCell="J3" sqref="J3:J21"/>
    </sheetView>
  </sheetViews>
  <sheetFormatPr defaultColWidth="10.5" defaultRowHeight="15.75" customHeight="true" x14ac:dyDescent="0.45"/>
  <cols>
    <col min="1" max="1" width="40.5" style="122" customWidth="true"/>
    <col min="2" max="3" width="8.5625" style="122" customWidth="true"/>
    <col min="4" max="4" width="4.5625" style="122" customWidth="true"/>
    <col min="5" max="6" width="8.5625" style="122" customWidth="true"/>
    <col min="7" max="7" width="4.5625" style="122" customWidth="true"/>
    <col min="8" max="9" width="8.5625" style="122" customWidth="true"/>
    <col min="10" max="10" width="4.5625" style="122" customWidth="true"/>
    <col min="11" max="16384" width="10.5" style="122"/>
  </cols>
  <sheetData>
    <row r="1" ht="15.4" x14ac:dyDescent="0.45">
      <c r="A1" s="192" t="s">
        <v>131</v>
      </c>
      <c r="B1" s="193"/>
      <c r="C1" s="193"/>
      <c r="D1" s="193"/>
      <c r="E1" s="193"/>
      <c r="F1" s="193"/>
      <c r="G1" s="193"/>
      <c r="H1" s="193"/>
      <c r="I1" s="193"/>
      <c r="J1" s="193"/>
    </row>
    <row r="2" ht="15.4" x14ac:dyDescent="0.45">
      <c r="A2" s="123" t="s">
        <v>141</v>
      </c>
      <c r="B2" s="124" t="s">
        <v>0</v>
      </c>
      <c r="C2" s="124" t="s">
        <v>1</v>
      </c>
      <c r="D2" s="124" t="s">
        <v>185</v>
      </c>
      <c r="E2" s="124" t="s">
        <v>0</v>
      </c>
      <c r="F2" s="124" t="s">
        <v>2</v>
      </c>
      <c r="G2" s="124" t="s">
        <v>185</v>
      </c>
      <c r="H2" s="124" t="s">
        <v>1</v>
      </c>
      <c r="I2" s="124" t="s">
        <v>2</v>
      </c>
      <c r="J2" s="124" t="s">
        <v>185</v>
      </c>
    </row>
    <row r="3" ht="15.4" x14ac:dyDescent="0.45">
      <c r="A3" s="125" t="s">
        <v>3</v>
      </c>
      <c r="B3" s="126" t="s">
        <v>204</v>
      </c>
      <c r="C3" s="126" t="s">
        <v>204</v>
      </c>
      <c r="D3" s="127" t="s">
        <v>205</v>
      </c>
      <c r="E3" s="126" t="s">
        <v>204</v>
      </c>
      <c r="F3" s="126" t="s">
        <v>204</v>
      </c>
      <c r="G3" s="127" t="s">
        <v>205</v>
      </c>
      <c r="H3" s="126" t="s">
        <v>204</v>
      </c>
      <c r="I3" s="126" t="s">
        <v>204</v>
      </c>
      <c r="J3" s="127" t="s">
        <v>205</v>
      </c>
    </row>
    <row r="4" ht="15.4" x14ac:dyDescent="0.45">
      <c r="A4" s="125" t="s">
        <v>4</v>
      </c>
      <c r="B4" s="126" t="s">
        <v>206</v>
      </c>
      <c r="C4" s="126" t="s">
        <v>206</v>
      </c>
      <c r="D4" s="127" t="s">
        <v>205</v>
      </c>
      <c r="E4" s="126" t="s">
        <v>206</v>
      </c>
      <c r="F4" s="126" t="s">
        <v>206</v>
      </c>
      <c r="G4" s="127" t="s">
        <v>205</v>
      </c>
      <c r="H4" s="126" t="s">
        <v>206</v>
      </c>
      <c r="I4" s="126" t="s">
        <v>206</v>
      </c>
      <c r="J4" s="127" t="s">
        <v>205</v>
      </c>
    </row>
    <row r="5" ht="15.4" x14ac:dyDescent="0.45">
      <c r="A5" s="128" t="s">
        <v>186</v>
      </c>
      <c r="B5" s="126" t="s">
        <v>207</v>
      </c>
      <c r="C5" s="126" t="s">
        <v>207</v>
      </c>
      <c r="D5" s="127" t="s">
        <v>205</v>
      </c>
      <c r="E5" s="126" t="s">
        <v>207</v>
      </c>
      <c r="F5" s="126" t="s">
        <v>207</v>
      </c>
      <c r="G5" s="127" t="s">
        <v>205</v>
      </c>
      <c r="H5" s="126" t="s">
        <v>207</v>
      </c>
      <c r="I5" s="126" t="s">
        <v>207</v>
      </c>
      <c r="J5" s="127" t="s">
        <v>205</v>
      </c>
    </row>
    <row r="6" ht="15.4" x14ac:dyDescent="0.45">
      <c r="A6" s="128" t="s">
        <v>5</v>
      </c>
      <c r="B6" s="126" t="s">
        <v>207</v>
      </c>
      <c r="C6" s="126" t="s">
        <v>207</v>
      </c>
      <c r="D6" s="127" t="s">
        <v>205</v>
      </c>
      <c r="E6" s="126" t="s">
        <v>207</v>
      </c>
      <c r="F6" s="126" t="s">
        <v>207</v>
      </c>
      <c r="G6" s="127" t="s">
        <v>205</v>
      </c>
      <c r="H6" s="126" t="s">
        <v>207</v>
      </c>
      <c r="I6" s="126" t="s">
        <v>207</v>
      </c>
      <c r="J6" s="127" t="s">
        <v>205</v>
      </c>
    </row>
    <row r="7" ht="15.4" x14ac:dyDescent="0.45">
      <c r="A7" s="128" t="s">
        <v>6</v>
      </c>
      <c r="B7" s="126" t="s">
        <v>208</v>
      </c>
      <c r="C7" s="126" t="s">
        <v>208</v>
      </c>
      <c r="D7" s="127" t="s">
        <v>205</v>
      </c>
      <c r="E7" s="126" t="s">
        <v>208</v>
      </c>
      <c r="F7" s="126" t="s">
        <v>208</v>
      </c>
      <c r="G7" s="127" t="s">
        <v>205</v>
      </c>
      <c r="H7" s="126" t="s">
        <v>208</v>
      </c>
      <c r="I7" s="126" t="s">
        <v>208</v>
      </c>
      <c r="J7" s="127" t="s">
        <v>205</v>
      </c>
    </row>
    <row r="8" ht="15.4" x14ac:dyDescent="0.45">
      <c r="A8" s="129" t="s">
        <v>7</v>
      </c>
      <c r="B8" s="130"/>
      <c r="C8" s="130"/>
      <c r="D8" s="130"/>
      <c r="E8" s="130"/>
      <c r="F8" s="130"/>
      <c r="G8" s="130"/>
      <c r="H8" s="130"/>
      <c r="I8" s="130"/>
      <c r="J8" s="131"/>
    </row>
    <row r="9" ht="15.4" x14ac:dyDescent="0.45">
      <c r="A9" s="125" t="s">
        <v>8</v>
      </c>
      <c r="B9" s="126" t="s">
        <v>209</v>
      </c>
      <c r="C9" s="126" t="s">
        <v>210</v>
      </c>
      <c r="D9" s="127" t="s">
        <v>205</v>
      </c>
      <c r="E9" s="126" t="s">
        <v>209</v>
      </c>
      <c r="F9" s="126" t="s">
        <v>211</v>
      </c>
      <c r="G9" s="127" t="s">
        <v>205</v>
      </c>
      <c r="H9" s="126" t="s">
        <v>210</v>
      </c>
      <c r="I9" s="126" t="s">
        <v>211</v>
      </c>
      <c r="J9" s="127" t="s">
        <v>205</v>
      </c>
    </row>
    <row r="10" ht="15.4" x14ac:dyDescent="0.45">
      <c r="A10" s="128" t="s">
        <v>9</v>
      </c>
      <c r="B10" s="126" t="s">
        <v>212</v>
      </c>
      <c r="C10" s="126" t="s">
        <v>213</v>
      </c>
      <c r="D10" s="127" t="s">
        <v>205</v>
      </c>
      <c r="E10" s="126" t="s">
        <v>212</v>
      </c>
      <c r="F10" s="126" t="s">
        <v>214</v>
      </c>
      <c r="G10" s="127" t="s">
        <v>205</v>
      </c>
      <c r="H10" s="126" t="s">
        <v>213</v>
      </c>
      <c r="I10" s="126" t="s">
        <v>214</v>
      </c>
      <c r="J10" s="127" t="s">
        <v>205</v>
      </c>
      <c r="L10" s="132"/>
      <c r="M10" s="132"/>
      <c r="N10" s="132"/>
    </row>
    <row r="11" ht="15.4" x14ac:dyDescent="0.45">
      <c r="A11" s="128" t="s">
        <v>10</v>
      </c>
      <c r="B11" s="126" t="s">
        <v>215</v>
      </c>
      <c r="C11" s="126" t="s">
        <v>216</v>
      </c>
      <c r="D11" s="127" t="s">
        <v>205</v>
      </c>
      <c r="E11" s="126" t="s">
        <v>215</v>
      </c>
      <c r="F11" s="126" t="s">
        <v>217</v>
      </c>
      <c r="G11" s="127" t="s">
        <v>205</v>
      </c>
      <c r="H11" s="126" t="s">
        <v>216</v>
      </c>
      <c r="I11" s="126" t="s">
        <v>217</v>
      </c>
      <c r="J11" s="127" t="s">
        <v>218</v>
      </c>
      <c r="L11" s="132"/>
      <c r="M11" s="132"/>
      <c r="N11" s="132"/>
    </row>
    <row r="12" ht="15.4" x14ac:dyDescent="0.45">
      <c r="A12" s="128" t="s">
        <v>150</v>
      </c>
      <c r="B12" s="126" t="s">
        <v>219</v>
      </c>
      <c r="C12" s="126" t="s">
        <v>220</v>
      </c>
      <c r="D12" s="127" t="s">
        <v>218</v>
      </c>
      <c r="E12" s="126" t="s">
        <v>219</v>
      </c>
      <c r="F12" s="126" t="s">
        <v>221</v>
      </c>
      <c r="G12" s="127" t="s">
        <v>222</v>
      </c>
      <c r="H12" s="126" t="s">
        <v>220</v>
      </c>
      <c r="I12" s="126" t="s">
        <v>221</v>
      </c>
      <c r="J12" s="127" t="s">
        <v>205</v>
      </c>
      <c r="L12" s="132"/>
      <c r="M12" s="132"/>
      <c r="N12" s="132"/>
    </row>
    <row r="13" ht="15.4" x14ac:dyDescent="0.45">
      <c r="A13" s="133" t="s">
        <v>12</v>
      </c>
      <c r="B13" s="126" t="s">
        <v>223</v>
      </c>
      <c r="C13" s="126" t="s">
        <v>224</v>
      </c>
      <c r="D13" s="127" t="s">
        <v>205</v>
      </c>
      <c r="E13" s="126" t="s">
        <v>223</v>
      </c>
      <c r="F13" s="126" t="s">
        <v>225</v>
      </c>
      <c r="G13" s="127" t="s">
        <v>205</v>
      </c>
      <c r="H13" s="126" t="s">
        <v>224</v>
      </c>
      <c r="I13" s="126" t="s">
        <v>225</v>
      </c>
      <c r="J13" s="127" t="s">
        <v>205</v>
      </c>
    </row>
    <row r="14" ht="15.4" x14ac:dyDescent="0.45">
      <c r="A14" s="133" t="s">
        <v>13</v>
      </c>
      <c r="B14" s="126" t="s">
        <v>226</v>
      </c>
      <c r="C14" s="126" t="s">
        <v>227</v>
      </c>
      <c r="D14" s="127" t="s">
        <v>218</v>
      </c>
      <c r="E14" s="126" t="s">
        <v>226</v>
      </c>
      <c r="F14" s="126" t="s">
        <v>228</v>
      </c>
      <c r="G14" s="127" t="s">
        <v>205</v>
      </c>
      <c r="H14" s="126" t="s">
        <v>227</v>
      </c>
      <c r="I14" s="126" t="s">
        <v>228</v>
      </c>
      <c r="J14" s="127" t="s">
        <v>205</v>
      </c>
    </row>
    <row r="15" ht="15.4" x14ac:dyDescent="0.45">
      <c r="A15" s="129" t="s">
        <v>14</v>
      </c>
      <c r="B15" s="130"/>
      <c r="C15" s="130"/>
      <c r="D15" s="130"/>
      <c r="E15" s="130"/>
      <c r="F15" s="130"/>
      <c r="G15" s="130"/>
      <c r="H15" s="130"/>
      <c r="I15" s="130"/>
      <c r="J15" s="131"/>
    </row>
    <row r="16" ht="15.4" x14ac:dyDescent="0.45">
      <c r="A16" s="128" t="s">
        <v>8</v>
      </c>
      <c r="B16" s="126" t="s">
        <v>229</v>
      </c>
      <c r="C16" s="126" t="s">
        <v>230</v>
      </c>
      <c r="D16" s="127" t="s">
        <v>205</v>
      </c>
      <c r="E16" s="126" t="s">
        <v>229</v>
      </c>
      <c r="F16" s="126" t="s">
        <v>231</v>
      </c>
      <c r="G16" s="127" t="s">
        <v>205</v>
      </c>
      <c r="H16" s="126" t="s">
        <v>230</v>
      </c>
      <c r="I16" s="126" t="s">
        <v>231</v>
      </c>
      <c r="J16" s="127" t="s">
        <v>205</v>
      </c>
    </row>
    <row r="17" ht="15.4" x14ac:dyDescent="0.45">
      <c r="A17" s="128" t="s">
        <v>9</v>
      </c>
      <c r="B17" s="126" t="s">
        <v>232</v>
      </c>
      <c r="C17" s="126" t="s">
        <v>233</v>
      </c>
      <c r="D17" s="127" t="s">
        <v>235</v>
      </c>
      <c r="E17" s="126" t="s">
        <v>232</v>
      </c>
      <c r="F17" s="126" t="s">
        <v>234</v>
      </c>
      <c r="G17" s="127" t="s">
        <v>218</v>
      </c>
      <c r="H17" s="126" t="s">
        <v>233</v>
      </c>
      <c r="I17" s="126" t="s">
        <v>234</v>
      </c>
      <c r="J17" s="127" t="s">
        <v>205</v>
      </c>
    </row>
    <row r="18" ht="15.4" x14ac:dyDescent="0.45">
      <c r="A18" s="128" t="s">
        <v>15</v>
      </c>
      <c r="B18" s="126" t="s">
        <v>236</v>
      </c>
      <c r="C18" s="126" t="s">
        <v>237</v>
      </c>
      <c r="D18" s="127" t="s">
        <v>205</v>
      </c>
      <c r="E18" s="126" t="s">
        <v>236</v>
      </c>
      <c r="F18" s="126" t="s">
        <v>238</v>
      </c>
      <c r="G18" s="127" t="s">
        <v>205</v>
      </c>
      <c r="H18" s="126" t="s">
        <v>237</v>
      </c>
      <c r="I18" s="126" t="s">
        <v>238</v>
      </c>
      <c r="J18" s="127" t="s">
        <v>205</v>
      </c>
    </row>
    <row r="19" ht="15.4" x14ac:dyDescent="0.45">
      <c r="A19" s="128" t="s">
        <v>16</v>
      </c>
      <c r="B19" s="126" t="s">
        <v>239</v>
      </c>
      <c r="C19" s="126" t="s">
        <v>240</v>
      </c>
      <c r="D19" s="127" t="s">
        <v>222</v>
      </c>
      <c r="E19" s="126" t="s">
        <v>239</v>
      </c>
      <c r="F19" s="126" t="s">
        <v>241</v>
      </c>
      <c r="G19" s="127" t="s">
        <v>222</v>
      </c>
      <c r="H19" s="126" t="s">
        <v>240</v>
      </c>
      <c r="I19" s="126" t="s">
        <v>241</v>
      </c>
      <c r="J19" s="127" t="s">
        <v>235</v>
      </c>
    </row>
    <row r="20" ht="15.4" x14ac:dyDescent="0.45">
      <c r="A20" s="133" t="s">
        <v>12</v>
      </c>
      <c r="B20" s="126" t="s">
        <v>242</v>
      </c>
      <c r="C20" s="126" t="s">
        <v>243</v>
      </c>
      <c r="D20" s="127" t="s">
        <v>205</v>
      </c>
      <c r="E20" s="126" t="s">
        <v>242</v>
      </c>
      <c r="F20" s="126" t="s">
        <v>244</v>
      </c>
      <c r="G20" s="127" t="s">
        <v>205</v>
      </c>
      <c r="H20" s="126" t="s">
        <v>243</v>
      </c>
      <c r="I20" s="126" t="s">
        <v>244</v>
      </c>
      <c r="J20" s="127" t="s">
        <v>205</v>
      </c>
    </row>
    <row r="21" ht="15.4" x14ac:dyDescent="0.45">
      <c r="A21" s="133" t="s">
        <v>13</v>
      </c>
      <c r="B21" s="126" t="s">
        <v>245</v>
      </c>
      <c r="C21" s="126" t="s">
        <v>246</v>
      </c>
      <c r="D21" s="127" t="s">
        <v>218</v>
      </c>
      <c r="E21" s="126" t="s">
        <v>245</v>
      </c>
      <c r="F21" s="126" t="s">
        <v>247</v>
      </c>
      <c r="G21" s="127" t="s">
        <v>222</v>
      </c>
      <c r="H21" s="126" t="s">
        <v>246</v>
      </c>
      <c r="I21" s="126" t="s">
        <v>247</v>
      </c>
      <c r="J21" s="127" t="s">
        <v>205</v>
      </c>
    </row>
    <row r="22" ht="15.4" x14ac:dyDescent="0.45">
      <c r="A22" s="134" t="s">
        <v>151</v>
      </c>
      <c r="B22" s="135"/>
      <c r="C22" s="135"/>
      <c r="D22" s="136"/>
      <c r="E22" s="135"/>
      <c r="F22" s="135"/>
      <c r="G22" s="136"/>
      <c r="H22" s="135"/>
      <c r="I22" s="135"/>
      <c r="J22" s="136"/>
    </row>
    <row r="23" ht="15.4" x14ac:dyDescent="0.45">
      <c r="A23" s="137" t="s">
        <v>17</v>
      </c>
      <c r="B23" s="138" t="s">
        <v>248</v>
      </c>
      <c r="C23" s="138" t="s">
        <v>249</v>
      </c>
      <c r="D23" s="139"/>
      <c r="E23" s="138" t="s">
        <v>248</v>
      </c>
      <c r="F23" s="138" t="s">
        <v>250</v>
      </c>
      <c r="G23" s="140"/>
      <c r="H23" s="138" t="s">
        <v>249</v>
      </c>
      <c r="I23" s="138" t="s">
        <v>250</v>
      </c>
      <c r="J23" s="140"/>
    </row>
    <row r="24" ht="15.4" x14ac:dyDescent="0.45">
      <c r="A24" s="141" t="s">
        <v>187</v>
      </c>
      <c r="B24" s="142"/>
      <c r="C24" s="142"/>
      <c r="D24" s="142"/>
      <c r="E24" s="142"/>
      <c r="F24" s="142"/>
      <c r="G24" s="142"/>
      <c r="H24" s="142"/>
      <c r="I24" s="142"/>
    </row>
    <row r="25" ht="15.75" customHeight="true" x14ac:dyDescent="0.45">
      <c r="A25" s="141" t="s">
        <v>188</v>
      </c>
    </row>
    <row r="26" ht="15.75" customHeight="true" x14ac:dyDescent="0.45">
      <c r="A26" s="141"/>
    </row>
  </sheetData>
  <mergeCells count="1">
    <mergeCell ref="A1:J1"/>
  </mergeCells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3"/>
  <sheetViews>
    <sheetView zoomScaleNormal="100" zoomScalePageLayoutView="120" workbookViewId="0">
      <selection activeCell="B3" sqref="B3:J25"/>
    </sheetView>
  </sheetViews>
  <sheetFormatPr defaultColWidth="10.5" defaultRowHeight="15.75" customHeight="true" x14ac:dyDescent="0.45"/>
  <cols>
    <col min="1" max="1" width="46.3125" style="143" customWidth="true"/>
    <col min="2" max="3" width="8.5" style="143" customWidth="true"/>
    <col min="4" max="5" width="7.5" style="143" customWidth="true"/>
    <col min="6" max="6" width="8" style="143" customWidth="true"/>
    <col min="7" max="8" width="8.5" style="143" customWidth="true"/>
    <col min="9" max="9" width="8" style="143" customWidth="true"/>
    <col min="10" max="10" width="7" style="143" customWidth="true"/>
    <col min="11" max="16384" width="10.5" style="143"/>
  </cols>
  <sheetData>
    <row r="1" ht="15.4" x14ac:dyDescent="0.45">
      <c r="A1" s="194" t="s">
        <v>145</v>
      </c>
      <c r="B1" s="195"/>
      <c r="C1" s="195"/>
      <c r="D1" s="195"/>
      <c r="E1" s="195"/>
      <c r="F1" s="195"/>
      <c r="G1" s="195"/>
      <c r="H1" s="195"/>
      <c r="I1" s="195"/>
      <c r="J1" s="195"/>
    </row>
    <row r="2" ht="15.4" x14ac:dyDescent="0.45">
      <c r="A2" s="144" t="s">
        <v>18</v>
      </c>
      <c r="B2" s="145" t="s">
        <v>0</v>
      </c>
      <c r="C2" s="145" t="s">
        <v>1</v>
      </c>
      <c r="D2" s="145" t="s">
        <v>138</v>
      </c>
      <c r="E2" s="145" t="s">
        <v>0</v>
      </c>
      <c r="F2" s="145" t="s">
        <v>2</v>
      </c>
      <c r="G2" s="145" t="s">
        <v>138</v>
      </c>
      <c r="H2" s="145" t="s">
        <v>1</v>
      </c>
      <c r="I2" s="145" t="s">
        <v>2</v>
      </c>
      <c r="J2" s="145" t="s">
        <v>138</v>
      </c>
    </row>
    <row r="3" ht="15.4" x14ac:dyDescent="0.45">
      <c r="A3" s="146" t="s">
        <v>142</v>
      </c>
      <c r="B3" s="147" t="s">
        <v>251</v>
      </c>
      <c r="C3" s="147" t="s">
        <v>252</v>
      </c>
      <c r="D3" s="147" t="s">
        <v>235</v>
      </c>
      <c r="E3" s="147" t="s">
        <v>251</v>
      </c>
      <c r="F3" s="147" t="s">
        <v>253</v>
      </c>
      <c r="G3" s="147" t="s">
        <v>205</v>
      </c>
      <c r="H3" s="147" t="s">
        <v>252</v>
      </c>
      <c r="I3" s="147" t="s">
        <v>253</v>
      </c>
      <c r="J3" s="147" t="s">
        <v>205</v>
      </c>
    </row>
    <row r="4" ht="15.4" x14ac:dyDescent="0.45">
      <c r="A4" s="146" t="s">
        <v>143</v>
      </c>
      <c r="B4" s="126" t="s">
        <v>254</v>
      </c>
      <c r="C4" s="126" t="s">
        <v>255</v>
      </c>
      <c r="D4" s="126" t="s">
        <v>205</v>
      </c>
      <c r="E4" s="126" t="s">
        <v>254</v>
      </c>
      <c r="F4" s="126" t="s">
        <v>256</v>
      </c>
      <c r="G4" s="126" t="s">
        <v>205</v>
      </c>
      <c r="H4" s="126" t="s">
        <v>255</v>
      </c>
      <c r="I4" s="126" t="s">
        <v>256</v>
      </c>
      <c r="J4" s="126" t="s">
        <v>205</v>
      </c>
    </row>
    <row r="5" ht="15.4" x14ac:dyDescent="0.45">
      <c r="A5" s="146" t="s">
        <v>144</v>
      </c>
      <c r="B5" s="126" t="s">
        <v>257</v>
      </c>
      <c r="C5" s="126" t="s">
        <v>258</v>
      </c>
      <c r="D5" s="126" t="s">
        <v>205</v>
      </c>
      <c r="E5" s="126" t="s">
        <v>257</v>
      </c>
      <c r="F5" s="126" t="s">
        <v>259</v>
      </c>
      <c r="G5" s="126" t="s">
        <v>205</v>
      </c>
      <c r="H5" s="126" t="s">
        <v>258</v>
      </c>
      <c r="I5" s="126" t="s">
        <v>259</v>
      </c>
      <c r="J5" s="126" t="s">
        <v>205</v>
      </c>
    </row>
    <row r="6" ht="15.4" x14ac:dyDescent="0.45">
      <c r="A6" s="148" t="s">
        <v>152</v>
      </c>
      <c r="B6" s="147" t="s">
        <v>260</v>
      </c>
      <c r="C6" s="147" t="s">
        <v>261</v>
      </c>
      <c r="D6" s="147" t="s">
        <v>235</v>
      </c>
      <c r="E6" s="147" t="s">
        <v>260</v>
      </c>
      <c r="F6" s="147" t="s">
        <v>262</v>
      </c>
      <c r="G6" s="147" t="s">
        <v>222</v>
      </c>
      <c r="H6" s="147" t="s">
        <v>261</v>
      </c>
      <c r="I6" s="147" t="s">
        <v>262</v>
      </c>
      <c r="J6" s="147" t="s">
        <v>205</v>
      </c>
    </row>
    <row r="7" ht="15.4" x14ac:dyDescent="0.45">
      <c r="A7" s="148" t="s">
        <v>153</v>
      </c>
      <c r="B7" s="126" t="s">
        <v>263</v>
      </c>
      <c r="C7" s="126" t="s">
        <v>264</v>
      </c>
      <c r="D7" s="126" t="s">
        <v>218</v>
      </c>
      <c r="E7" s="126" t="s">
        <v>263</v>
      </c>
      <c r="F7" s="126" t="s">
        <v>265</v>
      </c>
      <c r="G7" s="126" t="s">
        <v>218</v>
      </c>
      <c r="H7" s="126" t="s">
        <v>264</v>
      </c>
      <c r="I7" s="126" t="s">
        <v>265</v>
      </c>
      <c r="J7" s="126" t="s">
        <v>205</v>
      </c>
    </row>
    <row r="8" ht="15.4" x14ac:dyDescent="0.45">
      <c r="A8" s="148" t="s">
        <v>154</v>
      </c>
      <c r="B8" s="126" t="s">
        <v>266</v>
      </c>
      <c r="C8" s="126" t="s">
        <v>267</v>
      </c>
      <c r="D8" s="126" t="s">
        <v>222</v>
      </c>
      <c r="E8" s="126" t="s">
        <v>266</v>
      </c>
      <c r="F8" s="126" t="s">
        <v>241</v>
      </c>
      <c r="G8" s="126" t="s">
        <v>218</v>
      </c>
      <c r="H8" s="126" t="s">
        <v>267</v>
      </c>
      <c r="I8" s="126" t="s">
        <v>241</v>
      </c>
      <c r="J8" s="126" t="s">
        <v>205</v>
      </c>
    </row>
    <row r="9" ht="15.4" x14ac:dyDescent="0.45">
      <c r="A9" s="148" t="s">
        <v>155</v>
      </c>
      <c r="B9" s="126" t="s">
        <v>268</v>
      </c>
      <c r="C9" s="126" t="s">
        <v>269</v>
      </c>
      <c r="D9" s="126" t="s">
        <v>235</v>
      </c>
      <c r="E9" s="126" t="s">
        <v>268</v>
      </c>
      <c r="F9" s="126" t="s">
        <v>270</v>
      </c>
      <c r="G9" s="126" t="s">
        <v>218</v>
      </c>
      <c r="H9" s="126" t="s">
        <v>269</v>
      </c>
      <c r="I9" s="126" t="s">
        <v>270</v>
      </c>
      <c r="J9" s="126" t="s">
        <v>205</v>
      </c>
    </row>
    <row r="10" ht="15.4" x14ac:dyDescent="0.45">
      <c r="A10" s="148" t="s">
        <v>156</v>
      </c>
      <c r="B10" s="126"/>
      <c r="C10" s="126"/>
      <c r="D10" s="126"/>
      <c r="E10" s="126"/>
      <c r="F10" s="126"/>
      <c r="G10" s="126"/>
      <c r="H10" s="126"/>
      <c r="I10" s="126"/>
      <c r="J10" s="126"/>
    </row>
    <row r="11" ht="15.4" x14ac:dyDescent="0.45">
      <c r="A11" s="149" t="s">
        <v>19</v>
      </c>
      <c r="B11" s="126" t="s">
        <v>271</v>
      </c>
      <c r="C11" s="126" t="s">
        <v>272</v>
      </c>
      <c r="D11" s="126" t="s">
        <v>222</v>
      </c>
      <c r="E11" s="126" t="s">
        <v>271</v>
      </c>
      <c r="F11" s="126" t="s">
        <v>273</v>
      </c>
      <c r="G11" s="126" t="s">
        <v>218</v>
      </c>
      <c r="H11" s="126" t="s">
        <v>272</v>
      </c>
      <c r="I11" s="126" t="s">
        <v>273</v>
      </c>
      <c r="J11" s="126" t="s">
        <v>205</v>
      </c>
    </row>
    <row r="12" ht="15.4" x14ac:dyDescent="0.45">
      <c r="A12" s="149" t="s">
        <v>20</v>
      </c>
      <c r="B12" s="126" t="s">
        <v>274</v>
      </c>
      <c r="C12" s="126" t="s">
        <v>275</v>
      </c>
      <c r="D12" s="126" t="s">
        <v>222</v>
      </c>
      <c r="E12" s="126" t="s">
        <v>274</v>
      </c>
      <c r="F12" s="126" t="s">
        <v>276</v>
      </c>
      <c r="G12" s="126" t="s">
        <v>222</v>
      </c>
      <c r="H12" s="126" t="s">
        <v>275</v>
      </c>
      <c r="I12" s="126" t="s">
        <v>276</v>
      </c>
      <c r="J12" s="126" t="s">
        <v>235</v>
      </c>
    </row>
    <row r="13" ht="15.4" x14ac:dyDescent="0.45">
      <c r="A13" s="149" t="s">
        <v>21</v>
      </c>
      <c r="B13" s="126" t="s">
        <v>277</v>
      </c>
      <c r="C13" s="126" t="s">
        <v>278</v>
      </c>
      <c r="D13" s="126" t="s">
        <v>205</v>
      </c>
      <c r="E13" s="126" t="s">
        <v>277</v>
      </c>
      <c r="F13" s="126" t="s">
        <v>279</v>
      </c>
      <c r="G13" s="126" t="s">
        <v>205</v>
      </c>
      <c r="H13" s="126" t="s">
        <v>278</v>
      </c>
      <c r="I13" s="126" t="s">
        <v>279</v>
      </c>
      <c r="J13" s="126" t="s">
        <v>205</v>
      </c>
    </row>
    <row r="14" ht="15.4" x14ac:dyDescent="0.45">
      <c r="A14" s="149" t="s">
        <v>22</v>
      </c>
      <c r="B14" s="126" t="s">
        <v>280</v>
      </c>
      <c r="C14" s="126" t="s">
        <v>281</v>
      </c>
      <c r="D14" s="126" t="s">
        <v>205</v>
      </c>
      <c r="E14" s="126" t="s">
        <v>280</v>
      </c>
      <c r="F14" s="126" t="s">
        <v>282</v>
      </c>
      <c r="G14" s="126" t="s">
        <v>205</v>
      </c>
      <c r="H14" s="126" t="s">
        <v>281</v>
      </c>
      <c r="I14" s="126" t="s">
        <v>282</v>
      </c>
      <c r="J14" s="126" t="s">
        <v>205</v>
      </c>
    </row>
    <row r="15" ht="15.4" x14ac:dyDescent="0.45">
      <c r="A15" s="149" t="s">
        <v>23</v>
      </c>
      <c r="B15" s="126" t="s">
        <v>283</v>
      </c>
      <c r="C15" s="126" t="s">
        <v>274</v>
      </c>
      <c r="D15" s="126" t="s">
        <v>235</v>
      </c>
      <c r="E15" s="126" t="s">
        <v>283</v>
      </c>
      <c r="F15" s="126" t="s">
        <v>284</v>
      </c>
      <c r="G15" s="126" t="s">
        <v>218</v>
      </c>
      <c r="H15" s="126" t="s">
        <v>274</v>
      </c>
      <c r="I15" s="126" t="s">
        <v>284</v>
      </c>
      <c r="J15" s="126" t="s">
        <v>205</v>
      </c>
    </row>
    <row r="16" ht="15.4" x14ac:dyDescent="0.45">
      <c r="A16" s="149" t="s">
        <v>24</v>
      </c>
      <c r="B16" s="126" t="s">
        <v>285</v>
      </c>
      <c r="C16" s="126" t="s">
        <v>286</v>
      </c>
      <c r="D16" s="126" t="s">
        <v>218</v>
      </c>
      <c r="E16" s="126" t="s">
        <v>285</v>
      </c>
      <c r="F16" s="126" t="s">
        <v>287</v>
      </c>
      <c r="G16" s="126" t="s">
        <v>205</v>
      </c>
      <c r="H16" s="126" t="s">
        <v>286</v>
      </c>
      <c r="I16" s="126" t="s">
        <v>287</v>
      </c>
      <c r="J16" s="126" t="s">
        <v>205</v>
      </c>
    </row>
    <row r="17" ht="15.4" x14ac:dyDescent="0.45">
      <c r="A17" s="149" t="s">
        <v>25</v>
      </c>
      <c r="B17" s="126" t="s">
        <v>288</v>
      </c>
      <c r="C17" s="126" t="s">
        <v>289</v>
      </c>
      <c r="D17" s="126" t="s">
        <v>222</v>
      </c>
      <c r="E17" s="126" t="s">
        <v>288</v>
      </c>
      <c r="F17" s="126" t="s">
        <v>290</v>
      </c>
      <c r="G17" s="126" t="s">
        <v>222</v>
      </c>
      <c r="H17" s="126" t="s">
        <v>289</v>
      </c>
      <c r="I17" s="126" t="s">
        <v>290</v>
      </c>
      <c r="J17" s="126" t="s">
        <v>205</v>
      </c>
    </row>
    <row r="18" ht="15.4" x14ac:dyDescent="0.45">
      <c r="A18" s="149" t="s">
        <v>26</v>
      </c>
      <c r="B18" s="126" t="s">
        <v>291</v>
      </c>
      <c r="C18" s="126" t="s">
        <v>292</v>
      </c>
      <c r="D18" s="126" t="s">
        <v>205</v>
      </c>
      <c r="E18" s="126" t="s">
        <v>291</v>
      </c>
      <c r="F18" s="126" t="s">
        <v>293</v>
      </c>
      <c r="G18" s="126" t="s">
        <v>235</v>
      </c>
      <c r="H18" s="126" t="s">
        <v>292</v>
      </c>
      <c r="I18" s="126" t="s">
        <v>293</v>
      </c>
      <c r="J18" s="126" t="s">
        <v>235</v>
      </c>
    </row>
    <row r="19" ht="15.4" x14ac:dyDescent="0.45">
      <c r="A19" s="149" t="s">
        <v>27</v>
      </c>
      <c r="B19" s="126" t="s">
        <v>294</v>
      </c>
      <c r="C19" s="126" t="s">
        <v>295</v>
      </c>
      <c r="D19" s="126" t="s">
        <v>205</v>
      </c>
      <c r="E19" s="126" t="s">
        <v>294</v>
      </c>
      <c r="F19" s="126" t="s">
        <v>296</v>
      </c>
      <c r="G19" s="126" t="s">
        <v>205</v>
      </c>
      <c r="H19" s="126" t="s">
        <v>295</v>
      </c>
      <c r="I19" s="126" t="s">
        <v>296</v>
      </c>
      <c r="J19" s="126" t="s">
        <v>205</v>
      </c>
    </row>
    <row r="20" ht="15.4" x14ac:dyDescent="0.45">
      <c r="A20" s="149" t="s">
        <v>28</v>
      </c>
      <c r="B20" s="126" t="s">
        <v>291</v>
      </c>
      <c r="C20" s="126" t="s">
        <v>291</v>
      </c>
      <c r="D20" s="126" t="s">
        <v>205</v>
      </c>
      <c r="E20" s="126" t="s">
        <v>291</v>
      </c>
      <c r="F20" s="126" t="s">
        <v>294</v>
      </c>
      <c r="G20" s="126" t="s">
        <v>205</v>
      </c>
      <c r="H20" s="126" t="s">
        <v>291</v>
      </c>
      <c r="I20" s="126" t="s">
        <v>294</v>
      </c>
      <c r="J20" s="126" t="s">
        <v>205</v>
      </c>
    </row>
    <row r="21" ht="15.4" x14ac:dyDescent="0.45">
      <c r="A21" s="149" t="s">
        <v>29</v>
      </c>
      <c r="B21" s="126" t="s">
        <v>297</v>
      </c>
      <c r="C21" s="126" t="s">
        <v>298</v>
      </c>
      <c r="D21" s="126" t="s">
        <v>205</v>
      </c>
      <c r="E21" s="126" t="s">
        <v>297</v>
      </c>
      <c r="F21" s="126" t="s">
        <v>299</v>
      </c>
      <c r="G21" s="126" t="s">
        <v>205</v>
      </c>
      <c r="H21" s="126" t="s">
        <v>298</v>
      </c>
      <c r="I21" s="126" t="s">
        <v>299</v>
      </c>
      <c r="J21" s="126" t="s">
        <v>205</v>
      </c>
    </row>
    <row r="22" ht="15.4" x14ac:dyDescent="0.45">
      <c r="A22" s="149" t="s">
        <v>11</v>
      </c>
      <c r="B22" s="126" t="s">
        <v>286</v>
      </c>
      <c r="C22" s="126" t="s">
        <v>294</v>
      </c>
      <c r="D22" s="126" t="s">
        <v>218</v>
      </c>
      <c r="E22" s="126" t="s">
        <v>286</v>
      </c>
      <c r="F22" s="126" t="s">
        <v>294</v>
      </c>
      <c r="G22" s="126" t="s">
        <v>218</v>
      </c>
      <c r="H22" s="126" t="s">
        <v>294</v>
      </c>
      <c r="I22" s="126" t="s">
        <v>294</v>
      </c>
      <c r="J22" s="126" t="s">
        <v>205</v>
      </c>
    </row>
    <row r="23" ht="15.4" x14ac:dyDescent="0.45">
      <c r="A23" s="148" t="s">
        <v>189</v>
      </c>
      <c r="B23" s="126" t="s">
        <v>300</v>
      </c>
      <c r="C23" s="126" t="s">
        <v>301</v>
      </c>
      <c r="D23" s="126" t="s">
        <v>205</v>
      </c>
      <c r="E23" s="126" t="s">
        <v>300</v>
      </c>
      <c r="F23" s="126" t="s">
        <v>300</v>
      </c>
      <c r="G23" s="126" t="s">
        <v>205</v>
      </c>
      <c r="H23" s="126" t="s">
        <v>301</v>
      </c>
      <c r="I23" s="126" t="s">
        <v>300</v>
      </c>
      <c r="J23" s="126" t="s">
        <v>205</v>
      </c>
      <c r="K23" s="150"/>
    </row>
    <row r="24" ht="15.4" x14ac:dyDescent="0.45">
      <c r="A24" s="151" t="s">
        <v>30</v>
      </c>
      <c r="B24" s="152" t="s">
        <v>302</v>
      </c>
      <c r="C24" s="152" t="s">
        <v>302</v>
      </c>
      <c r="D24" s="153" t="s">
        <v>205</v>
      </c>
      <c r="E24" s="152" t="s">
        <v>302</v>
      </c>
      <c r="F24" s="152" t="s">
        <v>302</v>
      </c>
      <c r="G24" s="153" t="s">
        <v>205</v>
      </c>
      <c r="H24" s="152" t="s">
        <v>302</v>
      </c>
      <c r="I24" s="152" t="s">
        <v>302</v>
      </c>
      <c r="J24" s="126" t="s">
        <v>205</v>
      </c>
    </row>
    <row r="25" ht="15.4" x14ac:dyDescent="0.45">
      <c r="A25" s="148" t="s">
        <v>17</v>
      </c>
      <c r="B25" s="138" t="s">
        <v>248</v>
      </c>
      <c r="C25" s="138" t="s">
        <v>249</v>
      </c>
      <c r="D25" s="139"/>
      <c r="E25" s="138" t="s">
        <v>248</v>
      </c>
      <c r="F25" s="138" t="s">
        <v>250</v>
      </c>
      <c r="G25" s="154"/>
      <c r="H25" s="138" t="s">
        <v>249</v>
      </c>
      <c r="I25" s="138" t="s">
        <v>250</v>
      </c>
      <c r="J25" s="140"/>
    </row>
    <row r="26" ht="15.75" customHeight="true" x14ac:dyDescent="0.45">
      <c r="A26" s="155" t="s">
        <v>140</v>
      </c>
    </row>
    <row r="27" ht="15.75" customHeight="true" x14ac:dyDescent="0.45">
      <c r="A27" s="156" t="s">
        <v>190</v>
      </c>
    </row>
    <row r="28" ht="15.75" customHeight="true" x14ac:dyDescent="0.45">
      <c r="A28" s="155" t="s">
        <v>191</v>
      </c>
    </row>
    <row r="29" ht="15.75" customHeight="true" x14ac:dyDescent="0.45">
      <c r="A29" s="157" t="s">
        <v>192</v>
      </c>
    </row>
    <row r="30" ht="15.75" customHeight="true" x14ac:dyDescent="0.45">
      <c r="A30" s="157" t="s">
        <v>193</v>
      </c>
    </row>
    <row r="31" ht="15.75" customHeight="true" x14ac:dyDescent="0.45">
      <c r="A31" s="157" t="s">
        <v>194</v>
      </c>
    </row>
    <row r="32" ht="15.75" customHeight="true" x14ac:dyDescent="0.45">
      <c r="A32" s="157" t="s">
        <v>195</v>
      </c>
    </row>
    <row r="33" ht="15.75" customHeight="true" x14ac:dyDescent="0.45">
      <c r="A33" s="155"/>
    </row>
  </sheetData>
  <mergeCells count="1">
    <mergeCell ref="A1:J1"/>
  </mergeCells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zoomScaleNormal="100" zoomScalePageLayoutView="124" workbookViewId="0">
      <selection activeCell="B3" sqref="B3:K3"/>
    </sheetView>
  </sheetViews>
  <sheetFormatPr defaultColWidth="10.5" defaultRowHeight="15.4" x14ac:dyDescent="0.45"/>
  <cols>
    <col min="1" max="1" width="18.3125" style="47" customWidth="true"/>
    <col min="2" max="3" width="5.5625" style="47" customWidth="true"/>
    <col min="4" max="4" width="3.5625" style="47" customWidth="true"/>
    <col min="5" max="6" width="5.5625" style="47" customWidth="true"/>
    <col min="7" max="7" width="3.5625" style="47" customWidth="true"/>
    <col min="8" max="9" width="5.5625" style="47" customWidth="true"/>
    <col min="10" max="10" width="3.5625" style="47" customWidth="true"/>
    <col min="11" max="16384" width="10.5" style="47"/>
  </cols>
  <sheetData>
    <row r="1" x14ac:dyDescent="0.45">
      <c r="A1" s="196" t="s">
        <v>132</v>
      </c>
      <c r="B1" s="196"/>
      <c r="C1" s="196"/>
      <c r="D1" s="196"/>
      <c r="E1" s="196"/>
      <c r="F1" s="196"/>
      <c r="G1" s="196"/>
      <c r="H1" s="196"/>
      <c r="I1" s="196"/>
      <c r="J1" s="196"/>
    </row>
    <row r="2" ht="17.2" customHeight="true" x14ac:dyDescent="0.45">
      <c r="A2" s="48"/>
      <c r="B2" s="49" t="s">
        <v>0</v>
      </c>
      <c r="C2" s="49" t="s">
        <v>1</v>
      </c>
      <c r="D2" s="50" t="s">
        <v>138</v>
      </c>
      <c r="E2" s="49" t="s">
        <v>0</v>
      </c>
      <c r="F2" s="49" t="s">
        <v>2</v>
      </c>
      <c r="G2" s="51" t="s">
        <v>139</v>
      </c>
      <c r="H2" s="49" t="s">
        <v>1</v>
      </c>
      <c r="I2" s="49" t="s">
        <v>2</v>
      </c>
      <c r="J2" s="51" t="s">
        <v>139</v>
      </c>
    </row>
    <row r="3" x14ac:dyDescent="0.45">
      <c r="A3" s="52" t="s">
        <v>32</v>
      </c>
      <c r="B3" s="61" t="s">
        <v>303</v>
      </c>
      <c r="C3" s="61" t="s">
        <v>304</v>
      </c>
      <c r="D3" s="53" t="s">
        <v>222</v>
      </c>
      <c r="E3" s="61" t="s">
        <v>303</v>
      </c>
      <c r="F3" s="61" t="s">
        <v>305</v>
      </c>
      <c r="G3" s="53" t="s">
        <v>222</v>
      </c>
      <c r="H3" s="61" t="s">
        <v>304</v>
      </c>
      <c r="I3" s="61" t="s">
        <v>305</v>
      </c>
      <c r="J3" s="53" t="s">
        <v>222</v>
      </c>
    </row>
    <row r="4" x14ac:dyDescent="0.45">
      <c r="A4" s="54" t="s">
        <v>140</v>
      </c>
    </row>
    <row r="5" x14ac:dyDescent="0.45">
      <c r="A5" s="55"/>
    </row>
    <row r="6" x14ac:dyDescent="0.45">
      <c r="A6" s="54"/>
    </row>
  </sheetData>
  <mergeCells count="1">
    <mergeCell ref="A1:J1"/>
  </mergeCells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136ED-E8C6-48C6-B7A7-62572D7C8BC4}">
  <dimension ref="A1:J23"/>
  <sheetViews>
    <sheetView workbookViewId="0">
      <selection activeCell="K14" sqref="K14"/>
    </sheetView>
  </sheetViews>
  <sheetFormatPr defaultColWidth="10.5" defaultRowHeight="15.4" x14ac:dyDescent="0.45"/>
  <cols>
    <col min="1" max="1" width="18.25" style="64" bestFit="true" customWidth="true"/>
    <col min="2" max="2" width="7.0625" style="47" customWidth="true"/>
    <col min="3" max="3" width="10.5625" style="47" customWidth="true"/>
    <col min="4" max="4" width="22.3125" style="47" bestFit="true" customWidth="true"/>
    <col min="5" max="5" width="7.0625" style="47" customWidth="true"/>
    <col min="6" max="6" width="10.5625" style="47" customWidth="true"/>
    <col min="7" max="7" width="18.25" style="64" bestFit="true" customWidth="true"/>
    <col min="8" max="8" width="7.0625" style="47" customWidth="true"/>
    <col min="9" max="9" width="10.5625" style="47" customWidth="true"/>
    <col min="10" max="16384" width="10.5" style="47"/>
  </cols>
  <sheetData>
    <row r="1" x14ac:dyDescent="0.45">
      <c r="A1" s="197" t="s">
        <v>146</v>
      </c>
      <c r="B1" s="197"/>
      <c r="C1" s="197"/>
      <c r="D1" s="197"/>
      <c r="E1" s="197"/>
      <c r="F1" s="197"/>
      <c r="G1" s="197"/>
      <c r="H1" s="197"/>
      <c r="I1" s="197"/>
    </row>
    <row r="2" x14ac:dyDescent="0.45">
      <c r="A2" s="198" t="s">
        <v>197</v>
      </c>
      <c r="B2" s="198"/>
      <c r="C2" s="198"/>
      <c r="D2" s="198"/>
      <c r="E2" s="198"/>
      <c r="F2" s="198"/>
      <c r="G2" s="198"/>
      <c r="H2" s="198"/>
      <c r="I2" s="198"/>
    </row>
    <row r="3" x14ac:dyDescent="0.45">
      <c r="A3" s="199" t="s">
        <v>0</v>
      </c>
      <c r="B3" s="199"/>
      <c r="C3" s="199"/>
      <c r="D3" s="200" t="s">
        <v>1</v>
      </c>
      <c r="E3" s="200"/>
      <c r="F3" s="200"/>
      <c r="G3" s="200" t="s">
        <v>2</v>
      </c>
      <c r="H3" s="200"/>
      <c r="I3" s="200"/>
    </row>
    <row r="4" x14ac:dyDescent="0.45">
      <c r="A4" s="62" t="s">
        <v>90</v>
      </c>
      <c r="B4" s="58" t="s">
        <v>105</v>
      </c>
      <c r="C4" s="58" t="s">
        <v>196</v>
      </c>
      <c r="D4" s="68" t="s">
        <v>90</v>
      </c>
      <c r="E4" s="58" t="s">
        <v>105</v>
      </c>
      <c r="F4" s="58" t="s">
        <v>196</v>
      </c>
      <c r="G4" s="68" t="s">
        <v>90</v>
      </c>
      <c r="H4" s="58" t="s">
        <v>105</v>
      </c>
      <c r="I4" s="58" t="s">
        <v>196</v>
      </c>
    </row>
    <row r="5" x14ac:dyDescent="0.45">
      <c r="A5" s="73" t="s">
        <v>107</v>
      </c>
      <c r="B5" s="158">
        <v>4.8062703342206445</v>
      </c>
      <c r="C5" s="158">
        <f>B5</f>
        <v>0</v>
      </c>
      <c r="D5" s="65" t="s">
        <v>92</v>
      </c>
      <c r="E5" s="158">
        <v>6.377308204835332</v>
      </c>
      <c r="F5" s="158">
        <f>E5</f>
        <v>0</v>
      </c>
      <c r="G5" s="69" t="s">
        <v>92</v>
      </c>
      <c r="H5" s="158">
        <v>5.1649476419179585</v>
      </c>
      <c r="I5" s="158">
        <f>H5</f>
        <v>0</v>
      </c>
      <c r="J5" s="162"/>
    </row>
    <row r="6" x14ac:dyDescent="0.45">
      <c r="A6" s="73" t="s">
        <v>91</v>
      </c>
      <c r="B6" s="159">
        <v>4.5252883762200522</v>
      </c>
      <c r="C6" s="159">
        <f>C5+B6</f>
        <v>0</v>
      </c>
      <c r="D6" s="66" t="s">
        <v>91</v>
      </c>
      <c r="E6" s="159">
        <v>5.8347610889015797</v>
      </c>
      <c r="F6" s="159">
        <f>F5+E6</f>
        <v>0</v>
      </c>
      <c r="G6" s="70" t="s">
        <v>91</v>
      </c>
      <c r="H6" s="159">
        <v>4.7161640815683805</v>
      </c>
      <c r="I6" s="159">
        <f>I5+H6</f>
        <v>0</v>
      </c>
      <c r="J6" s="162"/>
    </row>
    <row r="7" x14ac:dyDescent="0.45">
      <c r="A7" s="73" t="s">
        <v>92</v>
      </c>
      <c r="B7" s="158">
        <v>4.2960662525879911</v>
      </c>
      <c r="C7" s="159">
        <f t="shared" ref="C7:C23" si="0">C6+B7</f>
        <v>0</v>
      </c>
      <c r="D7" s="65" t="s">
        <v>108</v>
      </c>
      <c r="E7" s="158">
        <v>5.6348753093470396</v>
      </c>
      <c r="F7" s="159">
        <f t="shared" ref="F7:F16" si="1">F6+E7</f>
        <v>0</v>
      </c>
      <c r="G7" s="69" t="s">
        <v>93</v>
      </c>
      <c r="H7" s="158">
        <v>4.6610503109991344</v>
      </c>
      <c r="I7" s="159">
        <f t="shared" ref="I7:I23" si="2">I6+H7</f>
        <v>0</v>
      </c>
      <c r="J7" s="161"/>
    </row>
    <row r="8" x14ac:dyDescent="0.45">
      <c r="A8" s="73" t="s">
        <v>93</v>
      </c>
      <c r="B8" s="158">
        <v>4.0742383910085769</v>
      </c>
      <c r="C8" s="159">
        <f t="shared" si="0"/>
        <v>0</v>
      </c>
      <c r="D8" s="65" t="s">
        <v>109</v>
      </c>
      <c r="E8" s="158">
        <v>4.9781077479535503</v>
      </c>
      <c r="F8" s="159">
        <f t="shared" si="1"/>
        <v>0</v>
      </c>
      <c r="G8" s="69" t="s">
        <v>110</v>
      </c>
      <c r="H8" s="158">
        <v>3.1414849224470514</v>
      </c>
      <c r="I8" s="159">
        <f t="shared" si="2"/>
        <v>0</v>
      </c>
      <c r="J8" s="161"/>
    </row>
    <row r="9" x14ac:dyDescent="0.45">
      <c r="A9" s="73" t="s">
        <v>94</v>
      </c>
      <c r="B9" s="158">
        <v>3.6897367642709256</v>
      </c>
      <c r="C9" s="159">
        <f t="shared" si="0"/>
        <v>0</v>
      </c>
      <c r="D9" s="65" t="s">
        <v>104</v>
      </c>
      <c r="E9" s="158">
        <v>4.9019607843137258</v>
      </c>
      <c r="F9" s="159">
        <f t="shared" si="1"/>
        <v>0</v>
      </c>
      <c r="G9" s="69" t="s">
        <v>107</v>
      </c>
      <c r="H9" s="158">
        <v>3.0784977560821982</v>
      </c>
      <c r="I9" s="159">
        <f t="shared" si="2"/>
        <v>0</v>
      </c>
      <c r="J9" s="161"/>
    </row>
    <row r="10" x14ac:dyDescent="0.45">
      <c r="A10" s="73" t="s">
        <v>111</v>
      </c>
      <c r="B10" s="158">
        <v>2.9946761313220938</v>
      </c>
      <c r="C10" s="159">
        <f t="shared" si="0"/>
        <v>0</v>
      </c>
      <c r="D10" s="65" t="s">
        <v>112</v>
      </c>
      <c r="E10" s="158">
        <v>4.3118218161050823</v>
      </c>
      <c r="F10" s="159">
        <f t="shared" si="1"/>
        <v>0</v>
      </c>
      <c r="G10" s="69" t="s">
        <v>94</v>
      </c>
      <c r="H10" s="158">
        <v>3.0391307771041651</v>
      </c>
      <c r="I10" s="159">
        <f t="shared" si="2"/>
        <v>0</v>
      </c>
      <c r="J10" s="162"/>
    </row>
    <row r="11" x14ac:dyDescent="0.45">
      <c r="A11" s="73" t="s">
        <v>95</v>
      </c>
      <c r="B11" s="158">
        <v>2.8246081041112094</v>
      </c>
      <c r="C11" s="159">
        <f t="shared" si="0"/>
        <v>0</v>
      </c>
      <c r="D11" s="65" t="s">
        <v>113</v>
      </c>
      <c r="E11" s="158">
        <v>4.2927850751951269</v>
      </c>
      <c r="F11" s="159">
        <f t="shared" si="1"/>
        <v>0</v>
      </c>
      <c r="G11" s="69" t="s">
        <v>96</v>
      </c>
      <c r="H11" s="158">
        <v>2.5824738209589793</v>
      </c>
      <c r="I11" s="159">
        <f t="shared" si="2"/>
        <v>0</v>
      </c>
      <c r="J11" s="161"/>
    </row>
    <row r="12" x14ac:dyDescent="0.45">
      <c r="A12" s="73" t="s">
        <v>96</v>
      </c>
      <c r="B12" s="158">
        <v>2.7136941733215023</v>
      </c>
      <c r="C12" s="159">
        <f t="shared" si="0"/>
        <v>0</v>
      </c>
      <c r="D12" s="65" t="s">
        <v>114</v>
      </c>
      <c r="E12" s="158">
        <v>4.0643441842756518</v>
      </c>
      <c r="F12" s="159">
        <f t="shared" si="1"/>
        <v>0</v>
      </c>
      <c r="G12" s="69" t="s">
        <v>97</v>
      </c>
      <c r="H12" s="158">
        <v>2.3462719470907802</v>
      </c>
      <c r="I12" s="159">
        <f t="shared" si="2"/>
        <v>0</v>
      </c>
      <c r="J12" s="161"/>
    </row>
    <row r="13" x14ac:dyDescent="0.45">
      <c r="A13" s="63" t="s">
        <v>110</v>
      </c>
      <c r="B13" s="160">
        <v>2.6767228630582665</v>
      </c>
      <c r="C13" s="159">
        <f t="shared" si="0"/>
        <v>0</v>
      </c>
      <c r="D13" s="67" t="s">
        <v>115</v>
      </c>
      <c r="E13" s="160">
        <v>3.2933561774224254</v>
      </c>
      <c r="F13" s="159">
        <f t="shared" si="1"/>
        <v>0</v>
      </c>
      <c r="G13" s="71" t="s">
        <v>95</v>
      </c>
      <c r="H13" s="160">
        <v>2.1888040311786474</v>
      </c>
      <c r="I13" s="159">
        <f t="shared" si="2"/>
        <v>0</v>
      </c>
      <c r="J13" s="162"/>
    </row>
    <row r="14" x14ac:dyDescent="0.45">
      <c r="A14" s="63" t="s">
        <v>97</v>
      </c>
      <c r="B14" s="160">
        <v>2.299615498373262</v>
      </c>
      <c r="C14" s="159">
        <f t="shared" si="0"/>
        <v>0</v>
      </c>
      <c r="D14" s="67" t="s">
        <v>97</v>
      </c>
      <c r="E14" s="160">
        <v>3.0458785455929944</v>
      </c>
      <c r="F14" s="159">
        <f t="shared" si="1"/>
        <v>0</v>
      </c>
      <c r="G14" s="71" t="s">
        <v>116</v>
      </c>
      <c r="H14" s="160">
        <v>2.1336902606094008</v>
      </c>
      <c r="I14" s="159">
        <f t="shared" si="2"/>
        <v>0</v>
      </c>
      <c r="J14" s="161"/>
    </row>
    <row r="15" x14ac:dyDescent="0.45">
      <c r="A15" s="72" t="s">
        <v>117</v>
      </c>
      <c r="B15" s="160">
        <v>2.1295474711623781</v>
      </c>
      <c r="C15" s="159">
        <f t="shared" si="0"/>
        <v>0</v>
      </c>
      <c r="D15" s="67" t="s">
        <v>118</v>
      </c>
      <c r="E15" s="160">
        <v>2.5128498001142203</v>
      </c>
      <c r="F15" s="159">
        <f t="shared" si="1"/>
        <v>0</v>
      </c>
      <c r="G15" s="71" t="s">
        <v>111</v>
      </c>
      <c r="H15" s="160">
        <v>2.0785764900401542</v>
      </c>
      <c r="I15" s="159">
        <f t="shared" si="2"/>
        <v>0</v>
      </c>
      <c r="J15" s="162"/>
    </row>
    <row r="16" x14ac:dyDescent="0.45">
      <c r="A16" s="63" t="s">
        <v>98</v>
      </c>
      <c r="B16" s="160">
        <v>2.0260278024253178</v>
      </c>
      <c r="C16" s="159">
        <f t="shared" si="0"/>
        <v>0</v>
      </c>
      <c r="D16" s="67" t="s">
        <v>119</v>
      </c>
      <c r="E16" s="160">
        <v>2.360555872834571</v>
      </c>
      <c r="F16" s="159">
        <f t="shared" si="1"/>
        <v>0</v>
      </c>
      <c r="G16" s="71" t="s">
        <v>98</v>
      </c>
      <c r="H16" s="160">
        <v>2.0707030942445477</v>
      </c>
      <c r="I16" s="159">
        <f t="shared" si="2"/>
        <v>0</v>
      </c>
      <c r="J16" s="161"/>
    </row>
    <row r="17" x14ac:dyDescent="0.45">
      <c r="A17" s="63" t="s">
        <v>99</v>
      </c>
      <c r="B17" s="160">
        <v>1.7746228926353149</v>
      </c>
      <c r="C17" s="159">
        <f t="shared" si="0"/>
        <v>0</v>
      </c>
      <c r="D17" s="57"/>
      <c r="E17" s="57"/>
      <c r="F17" s="57"/>
      <c r="G17" s="71" t="s">
        <v>120</v>
      </c>
      <c r="H17" s="160">
        <v>2.0707030942445477</v>
      </c>
      <c r="I17" s="159">
        <f t="shared" si="2"/>
        <v>0</v>
      </c>
      <c r="J17" s="161"/>
    </row>
    <row r="18" x14ac:dyDescent="0.45">
      <c r="A18" s="63" t="s">
        <v>100</v>
      </c>
      <c r="B18" s="160">
        <v>1.7006802721088434</v>
      </c>
      <c r="C18" s="159">
        <f t="shared" si="0"/>
        <v>0</v>
      </c>
      <c r="D18" s="57"/>
      <c r="E18" s="57"/>
      <c r="F18" s="57"/>
      <c r="G18" s="71" t="s">
        <v>121</v>
      </c>
      <c r="H18" s="160">
        <v>1.9289819699236279</v>
      </c>
      <c r="I18" s="159">
        <f t="shared" si="2"/>
        <v>0</v>
      </c>
      <c r="J18" s="161"/>
    </row>
    <row r="19" x14ac:dyDescent="0.45">
      <c r="A19" s="63" t="s">
        <v>101</v>
      </c>
      <c r="B19" s="160">
        <v>1.6489204377403133</v>
      </c>
      <c r="C19" s="159">
        <f t="shared" si="0"/>
        <v>0</v>
      </c>
      <c r="D19" s="57"/>
      <c r="E19" s="57"/>
      <c r="F19" s="57"/>
      <c r="G19" s="71" t="s">
        <v>122</v>
      </c>
      <c r="H19" s="160">
        <v>1.8266278245807417</v>
      </c>
      <c r="I19" s="159">
        <f t="shared" si="2"/>
        <v>0</v>
      </c>
      <c r="J19" s="161"/>
    </row>
    <row r="20" x14ac:dyDescent="0.45">
      <c r="A20" s="63" t="s">
        <v>102</v>
      </c>
      <c r="B20" s="160">
        <v>1.6267376515823722</v>
      </c>
      <c r="C20" s="159">
        <f t="shared" si="0"/>
        <v>0</v>
      </c>
      <c r="D20" s="57"/>
      <c r="E20" s="57"/>
      <c r="F20" s="57"/>
      <c r="G20" s="71" t="s">
        <v>101</v>
      </c>
      <c r="H20" s="160">
        <v>1.8030076371939219</v>
      </c>
      <c r="I20" s="159">
        <f t="shared" si="2"/>
        <v>0</v>
      </c>
      <c r="J20" s="161"/>
    </row>
    <row r="21" x14ac:dyDescent="0.45">
      <c r="A21" s="63" t="s">
        <v>103</v>
      </c>
      <c r="B21" s="160">
        <v>1.6045548654244304</v>
      </c>
      <c r="C21" s="159">
        <f t="shared" si="0"/>
        <v>0</v>
      </c>
      <c r="D21" s="57"/>
      <c r="E21" s="57"/>
      <c r="F21" s="57"/>
      <c r="G21" s="71" t="s">
        <v>123</v>
      </c>
      <c r="H21" s="160">
        <v>1.7872608456027081</v>
      </c>
      <c r="I21" s="159">
        <f t="shared" si="2"/>
        <v>0</v>
      </c>
      <c r="J21" s="162"/>
    </row>
    <row r="22" x14ac:dyDescent="0.45">
      <c r="A22" s="63" t="s">
        <v>124</v>
      </c>
      <c r="B22" s="158">
        <v>1.5380065069506061</v>
      </c>
      <c r="C22" s="159">
        <f t="shared" si="0"/>
        <v>0</v>
      </c>
      <c r="D22" s="56"/>
      <c r="E22" s="56"/>
      <c r="F22" s="56"/>
      <c r="G22" s="69" t="s">
        <v>125</v>
      </c>
      <c r="H22" s="158">
        <v>1.732147075033462</v>
      </c>
      <c r="I22" s="159">
        <f t="shared" si="2"/>
        <v>0</v>
      </c>
      <c r="J22" s="161"/>
    </row>
    <row r="23" x14ac:dyDescent="0.45">
      <c r="A23" s="73" t="s">
        <v>126</v>
      </c>
      <c r="B23" s="159">
        <v>1.3827270038450163</v>
      </c>
      <c r="C23" s="159">
        <f t="shared" si="0"/>
        <v>0</v>
      </c>
      <c r="D23" s="163"/>
      <c r="E23" s="164"/>
      <c r="F23" s="164"/>
      <c r="G23" s="71" t="s">
        <v>127</v>
      </c>
      <c r="H23" s="159">
        <v>1.6534131170773954</v>
      </c>
      <c r="I23" s="159">
        <f t="shared" si="2"/>
        <v>0</v>
      </c>
      <c r="J23" s="161"/>
    </row>
  </sheetData>
  <mergeCells count="5">
    <mergeCell ref="A1:I1"/>
    <mergeCell ref="A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6"/>
  <sheetViews>
    <sheetView zoomScale="80" zoomScaleNormal="80" workbookViewId="0">
      <selection activeCell="B3" sqref="B3:J13"/>
    </sheetView>
  </sheetViews>
  <sheetFormatPr defaultColWidth="10.5" defaultRowHeight="15.75" x14ac:dyDescent="0.5"/>
  <cols>
    <col min="1" max="1" width="39" customWidth="true"/>
    <col min="2" max="3" width="10.5" bestFit="true" customWidth="true"/>
    <col min="4" max="4" width="4.5625" customWidth="true"/>
    <col min="5" max="5" width="10.5" customWidth="true"/>
    <col min="7" max="7" width="4.5625" customWidth="true"/>
    <col min="10" max="10" width="4.5625" customWidth="true"/>
  </cols>
  <sheetData>
    <row r="1" x14ac:dyDescent="0.5">
      <c r="A1" s="201" t="s">
        <v>133</v>
      </c>
      <c r="B1" s="202"/>
      <c r="C1" s="202"/>
      <c r="D1" s="202"/>
      <c r="E1" s="202"/>
      <c r="F1" s="202"/>
      <c r="G1" s="202"/>
      <c r="H1" s="202"/>
      <c r="I1" s="202"/>
      <c r="J1" s="203"/>
    </row>
    <row r="2" ht="16.9" x14ac:dyDescent="0.6">
      <c r="A2" s="13" t="s">
        <v>33</v>
      </c>
      <c r="B2" s="14" t="s">
        <v>0</v>
      </c>
      <c r="C2" s="14" t="s">
        <v>1</v>
      </c>
      <c r="D2" s="14" t="s">
        <v>31</v>
      </c>
      <c r="E2" s="15" t="s">
        <v>0</v>
      </c>
      <c r="F2" s="15" t="s">
        <v>2</v>
      </c>
      <c r="G2" s="14" t="s">
        <v>31</v>
      </c>
      <c r="H2" s="15" t="s">
        <v>1</v>
      </c>
      <c r="I2" s="15" t="s">
        <v>2</v>
      </c>
      <c r="J2" s="16" t="s">
        <v>31</v>
      </c>
    </row>
    <row r="3" ht="16.5" x14ac:dyDescent="0.6">
      <c r="A3" s="17" t="s">
        <v>34</v>
      </c>
      <c r="B3" s="79" t="s">
        <v>306</v>
      </c>
      <c r="C3" s="80" t="s">
        <v>317</v>
      </c>
      <c r="D3" s="74" t="s">
        <v>205</v>
      </c>
      <c r="E3" s="81" t="s">
        <v>306</v>
      </c>
      <c r="F3" s="82" t="s">
        <v>328</v>
      </c>
      <c r="G3" s="75" t="s">
        <v>205</v>
      </c>
      <c r="H3" s="82" t="s">
        <v>317</v>
      </c>
      <c r="I3" s="82" t="s">
        <v>328</v>
      </c>
      <c r="J3" s="38" t="s">
        <v>205</v>
      </c>
    </row>
    <row r="4" ht="16.5" x14ac:dyDescent="0.6">
      <c r="A4" s="18" t="s">
        <v>40</v>
      </c>
      <c r="B4" s="79" t="s">
        <v>307</v>
      </c>
      <c r="C4" s="80" t="s">
        <v>318</v>
      </c>
      <c r="D4" s="74" t="s">
        <v>235</v>
      </c>
      <c r="E4" s="79" t="s">
        <v>307</v>
      </c>
      <c r="F4" s="82" t="s">
        <v>329</v>
      </c>
      <c r="G4" s="75" t="s">
        <v>222</v>
      </c>
      <c r="H4" s="82" t="s">
        <v>318</v>
      </c>
      <c r="I4" s="82" t="s">
        <v>329</v>
      </c>
      <c r="J4" s="38" t="s">
        <v>222</v>
      </c>
    </row>
    <row r="5" ht="16.5" x14ac:dyDescent="0.6">
      <c r="A5" s="18" t="s">
        <v>35</v>
      </c>
      <c r="B5" s="83" t="s">
        <v>308</v>
      </c>
      <c r="C5" s="84" t="s">
        <v>319</v>
      </c>
      <c r="D5" s="76" t="s">
        <v>222</v>
      </c>
      <c r="E5" s="85" t="s">
        <v>308</v>
      </c>
      <c r="F5" s="86" t="s">
        <v>330</v>
      </c>
      <c r="G5" s="77" t="s">
        <v>222</v>
      </c>
      <c r="H5" s="86" t="s">
        <v>319</v>
      </c>
      <c r="I5" s="86" t="s">
        <v>330</v>
      </c>
      <c r="J5" s="39" t="s">
        <v>205</v>
      </c>
      <c r="K5" s="1"/>
    </row>
    <row r="6" ht="16.5" x14ac:dyDescent="0.6">
      <c r="A6" s="18" t="s">
        <v>36</v>
      </c>
      <c r="B6" s="79" t="s">
        <v>309</v>
      </c>
      <c r="C6" s="80" t="s">
        <v>320</v>
      </c>
      <c r="D6" s="74" t="s">
        <v>205</v>
      </c>
      <c r="E6" s="81" t="s">
        <v>309</v>
      </c>
      <c r="F6" s="82" t="s">
        <v>331</v>
      </c>
      <c r="G6" s="75" t="s">
        <v>222</v>
      </c>
      <c r="H6" s="82" t="s">
        <v>320</v>
      </c>
      <c r="I6" s="82" t="s">
        <v>331</v>
      </c>
      <c r="J6" s="38" t="s">
        <v>218</v>
      </c>
    </row>
    <row r="7" ht="16.5" x14ac:dyDescent="0.6">
      <c r="A7" s="18" t="s">
        <v>37</v>
      </c>
      <c r="B7" s="79" t="s">
        <v>310</v>
      </c>
      <c r="C7" s="80" t="s">
        <v>321</v>
      </c>
      <c r="D7" s="74" t="s">
        <v>235</v>
      </c>
      <c r="E7" s="81" t="s">
        <v>310</v>
      </c>
      <c r="F7" s="82" t="s">
        <v>332</v>
      </c>
      <c r="G7" s="75" t="s">
        <v>222</v>
      </c>
      <c r="H7" s="82" t="s">
        <v>321</v>
      </c>
      <c r="I7" s="82" t="s">
        <v>332</v>
      </c>
      <c r="J7" s="38" t="s">
        <v>235</v>
      </c>
    </row>
    <row r="8" ht="16.5" x14ac:dyDescent="0.6">
      <c r="A8" s="18" t="s">
        <v>38</v>
      </c>
      <c r="B8" s="79" t="s">
        <v>311</v>
      </c>
      <c r="C8" s="80" t="s">
        <v>322</v>
      </c>
      <c r="D8" s="74" t="s">
        <v>235</v>
      </c>
      <c r="E8" s="81" t="s">
        <v>311</v>
      </c>
      <c r="F8" s="82" t="s">
        <v>333</v>
      </c>
      <c r="G8" s="75" t="s">
        <v>205</v>
      </c>
      <c r="H8" s="82" t="s">
        <v>322</v>
      </c>
      <c r="I8" s="82" t="s">
        <v>333</v>
      </c>
      <c r="J8" s="38" t="s">
        <v>235</v>
      </c>
    </row>
    <row r="9" ht="16.5" x14ac:dyDescent="0.6">
      <c r="A9" s="18" t="s">
        <v>39</v>
      </c>
      <c r="B9" s="79" t="s">
        <v>312</v>
      </c>
      <c r="C9" s="80" t="s">
        <v>323</v>
      </c>
      <c r="D9" s="74" t="s">
        <v>218</v>
      </c>
      <c r="E9" s="81" t="s">
        <v>312</v>
      </c>
      <c r="F9" s="82" t="s">
        <v>334</v>
      </c>
      <c r="G9" s="75" t="s">
        <v>235</v>
      </c>
      <c r="H9" s="82" t="s">
        <v>323</v>
      </c>
      <c r="I9" s="82" t="s">
        <v>334</v>
      </c>
      <c r="J9" s="38" t="s">
        <v>205</v>
      </c>
    </row>
    <row r="10" ht="16.5" x14ac:dyDescent="0.6">
      <c r="A10" s="20" t="s">
        <v>41</v>
      </c>
      <c r="B10" s="79" t="s">
        <v>313</v>
      </c>
      <c r="C10" s="80" t="s">
        <v>324</v>
      </c>
      <c r="D10" s="76" t="s">
        <v>222</v>
      </c>
      <c r="E10" s="81" t="s">
        <v>313</v>
      </c>
      <c r="F10" s="82" t="s">
        <v>335</v>
      </c>
      <c r="G10" s="77" t="s">
        <v>222</v>
      </c>
      <c r="H10" s="82" t="s">
        <v>324</v>
      </c>
      <c r="I10" s="82" t="s">
        <v>335</v>
      </c>
      <c r="J10" s="39" t="s">
        <v>222</v>
      </c>
    </row>
    <row r="11" ht="16.5" x14ac:dyDescent="0.6">
      <c r="A11" s="20" t="s">
        <v>43</v>
      </c>
      <c r="B11" s="84" t="s">
        <v>314</v>
      </c>
      <c r="C11" s="84" t="s">
        <v>325</v>
      </c>
      <c r="D11" s="78" t="s">
        <v>218</v>
      </c>
      <c r="E11" s="86" t="s">
        <v>314</v>
      </c>
      <c r="F11" s="86" t="s">
        <v>336</v>
      </c>
      <c r="G11" s="77" t="s">
        <v>235</v>
      </c>
      <c r="H11" s="86" t="s">
        <v>325</v>
      </c>
      <c r="I11" s="86" t="s">
        <v>336</v>
      </c>
      <c r="J11" s="39" t="s">
        <v>222</v>
      </c>
    </row>
    <row r="12" ht="16.5" x14ac:dyDescent="0.6">
      <c r="A12" s="21" t="s">
        <v>44</v>
      </c>
      <c r="B12" s="87" t="s">
        <v>315</v>
      </c>
      <c r="C12" s="87" t="s">
        <v>326</v>
      </c>
      <c r="D12" s="78" t="s">
        <v>218</v>
      </c>
      <c r="E12" s="86" t="s">
        <v>315</v>
      </c>
      <c r="F12" s="86" t="s">
        <v>337</v>
      </c>
      <c r="G12" s="75" t="s">
        <v>205</v>
      </c>
      <c r="H12" s="86" t="s">
        <v>326</v>
      </c>
      <c r="I12" s="86" t="s">
        <v>337</v>
      </c>
      <c r="J12" s="39" t="s">
        <v>205</v>
      </c>
      <c r="K12" s="1"/>
    </row>
    <row r="13" ht="16.5" x14ac:dyDescent="0.6">
      <c r="A13" s="21" t="s">
        <v>42</v>
      </c>
      <c r="B13" s="84" t="s">
        <v>316</v>
      </c>
      <c r="C13" s="84" t="s">
        <v>327</v>
      </c>
      <c r="D13" s="76" t="s">
        <v>205</v>
      </c>
      <c r="E13" s="86" t="s">
        <v>316</v>
      </c>
      <c r="F13" s="86" t="s">
        <v>338</v>
      </c>
      <c r="G13" s="77" t="s">
        <v>205</v>
      </c>
      <c r="H13" s="86" t="s">
        <v>327</v>
      </c>
      <c r="I13" s="86" t="s">
        <v>338</v>
      </c>
      <c r="J13" s="39" t="s">
        <v>205</v>
      </c>
    </row>
    <row r="14" x14ac:dyDescent="0.5">
      <c r="A14" s="2" t="s">
        <v>45</v>
      </c>
      <c r="B14" s="2"/>
      <c r="C14" s="2"/>
      <c r="D14" s="2"/>
      <c r="E14" s="4"/>
      <c r="F14" s="4"/>
      <c r="G14" s="4"/>
      <c r="H14" s="4"/>
      <c r="I14" s="4"/>
      <c r="J14" s="4"/>
    </row>
    <row r="15" x14ac:dyDescent="0.5">
      <c r="A15" s="37" t="s">
        <v>46</v>
      </c>
      <c r="B15" s="4"/>
      <c r="C15" s="4"/>
      <c r="D15" s="4"/>
      <c r="E15" s="4"/>
      <c r="F15" s="4"/>
      <c r="G15" s="4"/>
      <c r="H15" s="4"/>
      <c r="I15" s="4"/>
      <c r="J15" s="4"/>
    </row>
    <row r="16" x14ac:dyDescent="0.5">
      <c r="A16" s="37"/>
      <c r="B16" s="4"/>
      <c r="C16" s="4"/>
      <c r="D16" s="4"/>
      <c r="E16" s="4"/>
      <c r="F16" s="4"/>
      <c r="G16" s="4"/>
      <c r="H16" s="4"/>
      <c r="I16" s="4"/>
      <c r="J16" s="4"/>
    </row>
  </sheetData>
  <mergeCells count="1">
    <mergeCell ref="A1:J1"/>
  </mergeCells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F09B4-5D0E-48EC-AA23-FC982E40E088}">
  <dimension ref="A1:M17"/>
  <sheetViews>
    <sheetView workbookViewId="0">
      <selection activeCell="B3" sqref="B3:J16"/>
    </sheetView>
  </sheetViews>
  <sheetFormatPr defaultColWidth="10.5" defaultRowHeight="15.75" customHeight="true" x14ac:dyDescent="0.45"/>
  <cols>
    <col min="1" max="1" width="29" style="47" customWidth="true"/>
    <col min="2" max="3" width="8.5625" style="47" customWidth="true"/>
    <col min="4" max="4" width="4.5625" style="47" customWidth="true"/>
    <col min="5" max="6" width="8.5625" style="47" customWidth="true"/>
    <col min="7" max="7" width="4.5625" style="47" customWidth="true"/>
    <col min="8" max="9" width="8.5625" style="47" customWidth="true"/>
    <col min="10" max="10" width="4.5625" style="47" customWidth="true"/>
    <col min="11" max="16384" width="10.5" style="47"/>
  </cols>
  <sheetData>
    <row r="1" ht="15.4" x14ac:dyDescent="0.45">
      <c r="A1" s="204" t="s">
        <v>134</v>
      </c>
      <c r="B1" s="204"/>
      <c r="C1" s="204"/>
      <c r="D1" s="204"/>
      <c r="E1" s="204"/>
      <c r="F1" s="204"/>
      <c r="G1" s="204"/>
      <c r="H1" s="204"/>
      <c r="I1" s="204"/>
      <c r="J1" s="204"/>
    </row>
    <row r="2" ht="15.4" x14ac:dyDescent="0.45">
      <c r="A2" s="90" t="s">
        <v>160</v>
      </c>
      <c r="B2" s="90" t="s">
        <v>0</v>
      </c>
      <c r="C2" s="90" t="s">
        <v>1</v>
      </c>
      <c r="D2" s="90" t="s">
        <v>139</v>
      </c>
      <c r="E2" s="90" t="s">
        <v>0</v>
      </c>
      <c r="F2" s="90" t="s">
        <v>2</v>
      </c>
      <c r="G2" s="90" t="s">
        <v>139</v>
      </c>
      <c r="H2" s="90" t="s">
        <v>1</v>
      </c>
      <c r="I2" s="90" t="s">
        <v>2</v>
      </c>
      <c r="J2" s="90" t="s">
        <v>139</v>
      </c>
    </row>
    <row r="3" ht="15.4" x14ac:dyDescent="0.45">
      <c r="A3" s="102" t="s">
        <v>159</v>
      </c>
      <c r="B3" s="91" t="s">
        <v>339</v>
      </c>
      <c r="C3" s="92" t="s">
        <v>340</v>
      </c>
      <c r="D3" s="92" t="s">
        <v>222</v>
      </c>
      <c r="E3" s="92" t="s">
        <v>339</v>
      </c>
      <c r="F3" s="92" t="s">
        <v>341</v>
      </c>
      <c r="G3" s="92" t="s">
        <v>222</v>
      </c>
      <c r="H3" s="93" t="s">
        <v>340</v>
      </c>
      <c r="I3" s="92" t="s">
        <v>341</v>
      </c>
      <c r="J3" s="94" t="s">
        <v>235</v>
      </c>
      <c r="L3" s="88"/>
      <c r="M3" s="89"/>
    </row>
    <row r="4" ht="15.4" x14ac:dyDescent="0.45">
      <c r="A4" s="101" t="s">
        <v>161</v>
      </c>
      <c r="B4" s="95" t="s">
        <v>342</v>
      </c>
      <c r="C4" s="95" t="s">
        <v>343</v>
      </c>
      <c r="D4" s="95" t="s">
        <v>222</v>
      </c>
      <c r="E4" s="95" t="s">
        <v>342</v>
      </c>
      <c r="F4" s="95" t="s">
        <v>344</v>
      </c>
      <c r="G4" s="95" t="s">
        <v>222</v>
      </c>
      <c r="H4" s="95" t="s">
        <v>343</v>
      </c>
      <c r="I4" s="95" t="s">
        <v>344</v>
      </c>
      <c r="J4" s="96" t="s">
        <v>205</v>
      </c>
      <c r="L4" s="89"/>
      <c r="M4" s="89"/>
    </row>
    <row r="5" ht="15.4" x14ac:dyDescent="0.45">
      <c r="A5" s="101" t="s">
        <v>162</v>
      </c>
      <c r="B5" s="95" t="s">
        <v>345</v>
      </c>
      <c r="C5" s="95" t="s">
        <v>346</v>
      </c>
      <c r="D5" s="95" t="s">
        <v>218</v>
      </c>
      <c r="E5" s="95" t="s">
        <v>345</v>
      </c>
      <c r="F5" s="95" t="s">
        <v>347</v>
      </c>
      <c r="G5" s="95" t="s">
        <v>222</v>
      </c>
      <c r="H5" s="95" t="s">
        <v>346</v>
      </c>
      <c r="I5" s="95" t="s">
        <v>347</v>
      </c>
      <c r="J5" s="96" t="s">
        <v>218</v>
      </c>
      <c r="L5" s="89"/>
      <c r="M5" s="89"/>
    </row>
    <row r="6" ht="15.4" x14ac:dyDescent="0.45">
      <c r="A6" s="101" t="s">
        <v>72</v>
      </c>
      <c r="B6" s="95" t="s">
        <v>348</v>
      </c>
      <c r="C6" s="95" t="s">
        <v>349</v>
      </c>
      <c r="D6" s="95" t="s">
        <v>222</v>
      </c>
      <c r="E6" s="95" t="s">
        <v>348</v>
      </c>
      <c r="F6" s="95" t="s">
        <v>350</v>
      </c>
      <c r="G6" s="95" t="s">
        <v>222</v>
      </c>
      <c r="H6" s="95" t="s">
        <v>349</v>
      </c>
      <c r="I6" s="95" t="s">
        <v>350</v>
      </c>
      <c r="J6" s="96" t="s">
        <v>205</v>
      </c>
      <c r="L6" s="89"/>
      <c r="M6" s="89"/>
    </row>
    <row r="7" ht="15.4" x14ac:dyDescent="0.45">
      <c r="A7" s="102" t="s">
        <v>158</v>
      </c>
      <c r="B7" s="92" t="s">
        <v>351</v>
      </c>
      <c r="C7" s="92" t="s">
        <v>352</v>
      </c>
      <c r="D7" s="92" t="s">
        <v>205</v>
      </c>
      <c r="E7" s="92" t="s">
        <v>351</v>
      </c>
      <c r="F7" s="92" t="s">
        <v>353</v>
      </c>
      <c r="G7" s="92" t="s">
        <v>205</v>
      </c>
      <c r="H7" s="92" t="s">
        <v>352</v>
      </c>
      <c r="I7" s="92" t="s">
        <v>353</v>
      </c>
      <c r="J7" s="94" t="s">
        <v>205</v>
      </c>
      <c r="L7" s="89"/>
      <c r="M7" s="89"/>
    </row>
    <row r="8" ht="15.4" x14ac:dyDescent="0.45">
      <c r="A8" s="100" t="s">
        <v>73</v>
      </c>
      <c r="B8" s="95" t="s">
        <v>354</v>
      </c>
      <c r="C8" s="95" t="s">
        <v>355</v>
      </c>
      <c r="D8" s="95" t="s">
        <v>222</v>
      </c>
      <c r="E8" s="95" t="s">
        <v>354</v>
      </c>
      <c r="F8" s="95" t="s">
        <v>356</v>
      </c>
      <c r="G8" s="95" t="s">
        <v>222</v>
      </c>
      <c r="H8" s="95" t="s">
        <v>355</v>
      </c>
      <c r="I8" s="95" t="s">
        <v>356</v>
      </c>
      <c r="J8" s="96" t="s">
        <v>205</v>
      </c>
      <c r="L8" s="89"/>
      <c r="M8" s="89"/>
    </row>
    <row r="9" ht="15.4" x14ac:dyDescent="0.45">
      <c r="A9" s="100" t="s">
        <v>74</v>
      </c>
      <c r="B9" s="95" t="s">
        <v>357</v>
      </c>
      <c r="C9" s="95" t="s">
        <v>358</v>
      </c>
      <c r="D9" s="95" t="s">
        <v>205</v>
      </c>
      <c r="E9" s="95" t="s">
        <v>357</v>
      </c>
      <c r="F9" s="95" t="s">
        <v>359</v>
      </c>
      <c r="G9" s="95" t="s">
        <v>205</v>
      </c>
      <c r="H9" s="95" t="s">
        <v>358</v>
      </c>
      <c r="I9" s="95" t="s">
        <v>359</v>
      </c>
      <c r="J9" s="96" t="s">
        <v>205</v>
      </c>
      <c r="L9" s="89"/>
      <c r="M9" s="89"/>
    </row>
    <row r="10" ht="15.4" x14ac:dyDescent="0.45">
      <c r="A10" s="100" t="s">
        <v>75</v>
      </c>
      <c r="B10" s="95" t="s">
        <v>360</v>
      </c>
      <c r="C10" s="95" t="s">
        <v>361</v>
      </c>
      <c r="D10" s="95" t="s">
        <v>205</v>
      </c>
      <c r="E10" s="95" t="s">
        <v>360</v>
      </c>
      <c r="F10" s="95" t="s">
        <v>362</v>
      </c>
      <c r="G10" s="95" t="s">
        <v>205</v>
      </c>
      <c r="H10" s="95" t="s">
        <v>361</v>
      </c>
      <c r="I10" s="95" t="s">
        <v>362</v>
      </c>
      <c r="J10" s="96" t="s">
        <v>205</v>
      </c>
      <c r="L10" s="89"/>
      <c r="M10" s="89"/>
    </row>
    <row r="11" ht="15.4" x14ac:dyDescent="0.45">
      <c r="A11" s="101" t="s">
        <v>76</v>
      </c>
      <c r="B11" s="95" t="s">
        <v>363</v>
      </c>
      <c r="C11" s="95" t="s">
        <v>364</v>
      </c>
      <c r="D11" s="95" t="s">
        <v>235</v>
      </c>
      <c r="E11" s="95" t="s">
        <v>363</v>
      </c>
      <c r="F11" s="95" t="s">
        <v>365</v>
      </c>
      <c r="G11" s="95" t="s">
        <v>205</v>
      </c>
      <c r="H11" s="95" t="s">
        <v>364</v>
      </c>
      <c r="I11" s="95" t="s">
        <v>365</v>
      </c>
      <c r="J11" s="96" t="s">
        <v>235</v>
      </c>
      <c r="L11" s="89"/>
      <c r="M11" s="89"/>
    </row>
    <row r="12" ht="15.4" x14ac:dyDescent="0.45">
      <c r="A12" s="101" t="s">
        <v>77</v>
      </c>
      <c r="B12" s="95" t="s">
        <v>366</v>
      </c>
      <c r="C12" s="95" t="s">
        <v>367</v>
      </c>
      <c r="D12" s="95" t="s">
        <v>205</v>
      </c>
      <c r="E12" s="95" t="s">
        <v>366</v>
      </c>
      <c r="F12" s="95" t="s">
        <v>368</v>
      </c>
      <c r="G12" s="95" t="s">
        <v>218</v>
      </c>
      <c r="H12" s="95" t="s">
        <v>367</v>
      </c>
      <c r="I12" s="95" t="s">
        <v>368</v>
      </c>
      <c r="J12" s="96" t="s">
        <v>205</v>
      </c>
      <c r="L12" s="89"/>
      <c r="M12" s="89"/>
    </row>
    <row r="13" ht="15.4" x14ac:dyDescent="0.45">
      <c r="A13" s="101" t="s">
        <v>78</v>
      </c>
      <c r="B13" s="97" t="s">
        <v>369</v>
      </c>
      <c r="C13" s="97" t="s">
        <v>370</v>
      </c>
      <c r="D13" s="95" t="s">
        <v>205</v>
      </c>
      <c r="E13" s="95" t="s">
        <v>369</v>
      </c>
      <c r="F13" s="95" t="s">
        <v>371</v>
      </c>
      <c r="G13" s="95" t="s">
        <v>205</v>
      </c>
      <c r="H13" s="95" t="s">
        <v>370</v>
      </c>
      <c r="I13" s="95" t="s">
        <v>371</v>
      </c>
      <c r="J13" s="96" t="s">
        <v>205</v>
      </c>
      <c r="L13" s="88"/>
      <c r="M13" s="88"/>
    </row>
    <row r="14" ht="15.4" x14ac:dyDescent="0.45">
      <c r="A14" s="101" t="s">
        <v>79</v>
      </c>
      <c r="B14" s="95" t="s">
        <v>372</v>
      </c>
      <c r="C14" s="95" t="s">
        <v>373</v>
      </c>
      <c r="D14" s="95" t="s">
        <v>205</v>
      </c>
      <c r="E14" s="95" t="s">
        <v>372</v>
      </c>
      <c r="F14" s="95" t="s">
        <v>374</v>
      </c>
      <c r="G14" s="95" t="s">
        <v>205</v>
      </c>
      <c r="H14" s="95" t="s">
        <v>373</v>
      </c>
      <c r="I14" s="95" t="s">
        <v>374</v>
      </c>
      <c r="J14" s="96" t="s">
        <v>205</v>
      </c>
      <c r="L14" s="89"/>
      <c r="M14" s="89"/>
    </row>
    <row r="15" ht="15.4" x14ac:dyDescent="0.45">
      <c r="A15" s="103" t="s">
        <v>157</v>
      </c>
      <c r="B15" s="98" t="s">
        <v>375</v>
      </c>
      <c r="C15" s="98" t="s">
        <v>376</v>
      </c>
      <c r="D15" s="98" t="s">
        <v>205</v>
      </c>
      <c r="E15" s="98" t="s">
        <v>375</v>
      </c>
      <c r="F15" s="98" t="s">
        <v>377</v>
      </c>
      <c r="G15" s="98" t="s">
        <v>218</v>
      </c>
      <c r="H15" s="98" t="s">
        <v>376</v>
      </c>
      <c r="I15" s="98" t="s">
        <v>377</v>
      </c>
      <c r="J15" s="99" t="s">
        <v>205</v>
      </c>
      <c r="L15" s="89"/>
      <c r="M15" s="89"/>
    </row>
    <row r="16" ht="15.75" customHeight="true" x14ac:dyDescent="0.45">
      <c r="A16" s="54" t="s">
        <v>140</v>
      </c>
    </row>
    <row r="17" ht="15.75" customHeight="true" x14ac:dyDescent="0.45">
      <c r="A17" s="55" t="s">
        <v>163</v>
      </c>
    </row>
  </sheetData>
  <mergeCells count="1">
    <mergeCell ref="A1:J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7"/>
  <sheetViews>
    <sheetView workbookViewId="0">
      <selection activeCell="B3" sqref="B3:H5"/>
    </sheetView>
  </sheetViews>
  <sheetFormatPr defaultColWidth="10.5" defaultRowHeight="15.75" customHeight="true" x14ac:dyDescent="0.5"/>
  <cols>
    <col min="1" max="1" width="33" customWidth="true"/>
  </cols>
  <sheetData>
    <row r="1" ht="15.75" customHeight="true" x14ac:dyDescent="0.6">
      <c r="A1" s="205" t="s">
        <v>135</v>
      </c>
      <c r="B1" s="206"/>
      <c r="C1" s="206"/>
      <c r="D1" s="206"/>
      <c r="E1" s="206"/>
      <c r="F1" s="206"/>
      <c r="G1" s="206"/>
      <c r="H1" s="206"/>
    </row>
    <row r="2" ht="15.75" customHeight="true" x14ac:dyDescent="0.6">
      <c r="A2" s="24" t="s">
        <v>80</v>
      </c>
      <c r="B2" s="15" t="s">
        <v>81</v>
      </c>
      <c r="C2" s="15" t="s">
        <v>82</v>
      </c>
      <c r="D2" s="25" t="s">
        <v>83</v>
      </c>
      <c r="E2" s="25" t="s">
        <v>84</v>
      </c>
      <c r="F2" s="25" t="s">
        <v>85</v>
      </c>
      <c r="G2" s="25" t="s">
        <v>86</v>
      </c>
      <c r="H2" s="25" t="s">
        <v>87</v>
      </c>
    </row>
    <row r="3" ht="15.75" customHeight="true" x14ac:dyDescent="0.6">
      <c r="A3" s="26" t="s">
        <v>0</v>
      </c>
      <c r="B3" s="372">
        <v>90206.625</v>
      </c>
      <c r="C3" s="373">
        <v>127750</v>
      </c>
      <c r="D3" s="374">
        <v>197671.125</v>
      </c>
      <c r="E3" s="375">
        <v>295004.5625</v>
      </c>
      <c r="F3" s="376">
        <v>444413.3125</v>
      </c>
      <c r="G3" s="377">
        <v>237367.33254684129</v>
      </c>
      <c r="H3" s="27"/>
    </row>
    <row r="4" ht="15.75" customHeight="true" x14ac:dyDescent="0.6">
      <c r="A4" s="26" t="s">
        <v>1</v>
      </c>
      <c r="B4" s="378">
        <v>88614.5234375</v>
      </c>
      <c r="C4" s="379">
        <v>142084.125</v>
      </c>
      <c r="D4" s="380">
        <v>222080.703125</v>
      </c>
      <c r="E4" s="381">
        <v>361041.03125</v>
      </c>
      <c r="F4" s="382">
        <v>533812.5</v>
      </c>
      <c r="G4" s="383">
        <v>279253.27943376091</v>
      </c>
      <c r="H4" s="390">
        <v>0.0039409439750988</v>
      </c>
    </row>
    <row r="5" ht="15.75" customHeight="true" x14ac:dyDescent="0.6">
      <c r="A5" s="26" t="s">
        <v>2</v>
      </c>
      <c r="B5" s="384">
        <v>98121.5078125</v>
      </c>
      <c r="C5" s="385">
        <v>144157.625</v>
      </c>
      <c r="D5" s="386">
        <v>239302.28125</v>
      </c>
      <c r="E5" s="387">
        <v>368518.40625</v>
      </c>
      <c r="F5" s="388">
        <v>583653.4375</v>
      </c>
      <c r="G5" s="389">
        <v>301524.32150504604</v>
      </c>
      <c r="H5" s="391">
        <v>8.3641638846799999e-08</v>
      </c>
    </row>
    <row r="6" ht="15.75" customHeight="true" x14ac:dyDescent="0.5">
      <c r="A6" s="3" t="s">
        <v>165</v>
      </c>
    </row>
    <row r="7" ht="15.75" customHeight="true" x14ac:dyDescent="0.5">
      <c r="A7" s="3" t="s">
        <v>164</v>
      </c>
    </row>
  </sheetData>
  <mergeCells count="1">
    <mergeCell ref="A1:H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DF4CC-3BB3-4665-A212-C51B7CD089DB}">
  <dimension ref="A1:G14"/>
  <sheetViews>
    <sheetView workbookViewId="0">
      <selection activeCell="B4" sqref="B4:G14"/>
    </sheetView>
  </sheetViews>
  <sheetFormatPr defaultRowHeight="15.75" x14ac:dyDescent="0.5"/>
  <cols>
    <col min="1" max="1" width="37.5" bestFit="true" customWidth="true"/>
  </cols>
  <sheetData>
    <row r="1" x14ac:dyDescent="0.5">
      <c r="A1" s="207" t="s">
        <v>136</v>
      </c>
      <c r="B1" s="207"/>
      <c r="C1" s="207"/>
      <c r="D1" s="207"/>
      <c r="E1" s="207"/>
      <c r="F1" s="207"/>
      <c r="G1" s="207"/>
    </row>
    <row r="2" x14ac:dyDescent="0.5">
      <c r="A2" s="8"/>
      <c r="B2" s="208" t="s">
        <v>147</v>
      </c>
      <c r="C2" s="208"/>
      <c r="D2" s="208"/>
      <c r="E2" s="207" t="s">
        <v>88</v>
      </c>
      <c r="F2" s="207"/>
      <c r="G2" s="207"/>
    </row>
    <row r="3" x14ac:dyDescent="0.5">
      <c r="A3" s="45" t="s">
        <v>89</v>
      </c>
      <c r="B3" s="44" t="s">
        <v>0</v>
      </c>
      <c r="C3" s="46" t="s">
        <v>1</v>
      </c>
      <c r="D3" s="46" t="s">
        <v>2</v>
      </c>
      <c r="E3" s="44" t="s">
        <v>0</v>
      </c>
      <c r="F3" s="46" t="s">
        <v>1</v>
      </c>
      <c r="G3" s="46" t="s">
        <v>2</v>
      </c>
    </row>
    <row r="4" ht="16.5" x14ac:dyDescent="0.6">
      <c r="A4" s="5" t="s">
        <v>34</v>
      </c>
      <c r="B4" s="28" t="s">
        <v>378</v>
      </c>
      <c r="C4" s="9" t="s">
        <v>389</v>
      </c>
      <c r="D4" s="9" t="s">
        <v>399</v>
      </c>
      <c r="E4" s="28" t="s">
        <v>410</v>
      </c>
      <c r="F4" s="9" t="s">
        <v>411</v>
      </c>
      <c r="G4" s="9" t="s">
        <v>412</v>
      </c>
    </row>
    <row r="5" ht="16.5" x14ac:dyDescent="0.6">
      <c r="A5" s="5" t="s">
        <v>47</v>
      </c>
      <c r="B5" s="28" t="s">
        <v>379</v>
      </c>
      <c r="C5" s="10" t="s">
        <v>263</v>
      </c>
      <c r="D5" s="10" t="s">
        <v>400</v>
      </c>
      <c r="E5" s="28" t="s">
        <v>413</v>
      </c>
      <c r="F5" s="10" t="s">
        <v>414</v>
      </c>
      <c r="G5" s="10" t="s">
        <v>415</v>
      </c>
    </row>
    <row r="6" ht="16.5" x14ac:dyDescent="0.6">
      <c r="A6" s="5" t="s">
        <v>36</v>
      </c>
      <c r="B6" s="28" t="s">
        <v>380</v>
      </c>
      <c r="C6" s="9" t="s">
        <v>390</v>
      </c>
      <c r="D6" s="9" t="s">
        <v>401</v>
      </c>
      <c r="E6" s="28" t="s">
        <v>416</v>
      </c>
      <c r="F6" s="9" t="s">
        <v>282</v>
      </c>
      <c r="G6" s="9" t="s">
        <v>299</v>
      </c>
    </row>
    <row r="7" ht="16.5" x14ac:dyDescent="0.6">
      <c r="A7" s="5" t="s">
        <v>37</v>
      </c>
      <c r="B7" s="28" t="s">
        <v>381</v>
      </c>
      <c r="C7" s="9" t="s">
        <v>391</v>
      </c>
      <c r="D7" s="9" t="s">
        <v>402</v>
      </c>
      <c r="E7" s="28" t="s">
        <v>417</v>
      </c>
      <c r="F7" s="9" t="s">
        <v>418</v>
      </c>
      <c r="G7" s="9" t="s">
        <v>419</v>
      </c>
    </row>
    <row r="8" ht="16.5" x14ac:dyDescent="0.6">
      <c r="A8" s="5" t="s">
        <v>38</v>
      </c>
      <c r="B8" s="28" t="s">
        <v>382</v>
      </c>
      <c r="C8" s="9" t="s">
        <v>392</v>
      </c>
      <c r="D8" s="9" t="s">
        <v>403</v>
      </c>
      <c r="E8" s="28" t="s">
        <v>420</v>
      </c>
      <c r="F8" s="9" t="s">
        <v>421</v>
      </c>
      <c r="G8" s="9" t="s">
        <v>422</v>
      </c>
    </row>
    <row r="9" ht="16.5" x14ac:dyDescent="0.6">
      <c r="A9" s="5" t="s">
        <v>39</v>
      </c>
      <c r="B9" s="28" t="s">
        <v>383</v>
      </c>
      <c r="C9" s="9" t="s">
        <v>393</v>
      </c>
      <c r="D9" s="9" t="s">
        <v>404</v>
      </c>
      <c r="E9" s="28" t="s">
        <v>423</v>
      </c>
      <c r="F9" s="9" t="s">
        <v>424</v>
      </c>
      <c r="G9" s="9" t="s">
        <v>281</v>
      </c>
    </row>
    <row r="10" ht="16.5" x14ac:dyDescent="0.6">
      <c r="A10" s="5" t="s">
        <v>40</v>
      </c>
      <c r="B10" s="28" t="s">
        <v>384</v>
      </c>
      <c r="C10" s="9" t="s">
        <v>394</v>
      </c>
      <c r="D10" s="9" t="s">
        <v>405</v>
      </c>
      <c r="E10" s="28" t="s">
        <v>425</v>
      </c>
      <c r="F10" s="9" t="s">
        <v>426</v>
      </c>
      <c r="G10" s="9" t="s">
        <v>427</v>
      </c>
    </row>
    <row r="11" ht="16.5" x14ac:dyDescent="0.6">
      <c r="A11" s="29" t="s">
        <v>41</v>
      </c>
      <c r="B11" s="28" t="s">
        <v>385</v>
      </c>
      <c r="C11" s="30" t="s">
        <v>395</v>
      </c>
      <c r="D11" s="31" t="s">
        <v>406</v>
      </c>
      <c r="E11" s="28" t="s">
        <v>428</v>
      </c>
      <c r="F11" s="30" t="s">
        <v>429</v>
      </c>
      <c r="G11" s="31" t="s">
        <v>430</v>
      </c>
    </row>
    <row r="12" ht="16.5" x14ac:dyDescent="0.6">
      <c r="A12" s="29" t="s">
        <v>48</v>
      </c>
      <c r="B12" s="32" t="s">
        <v>386</v>
      </c>
      <c r="C12" s="33" t="s">
        <v>396</v>
      </c>
      <c r="D12" s="19" t="s">
        <v>407</v>
      </c>
      <c r="E12" s="32" t="s">
        <v>431</v>
      </c>
      <c r="F12" s="33" t="s">
        <v>292</v>
      </c>
      <c r="G12" s="19" t="s">
        <v>292</v>
      </c>
    </row>
    <row r="13" ht="16.5" x14ac:dyDescent="0.6">
      <c r="A13" s="29" t="s">
        <v>43</v>
      </c>
      <c r="B13" s="32" t="s">
        <v>387</v>
      </c>
      <c r="C13" s="34" t="s">
        <v>397</v>
      </c>
      <c r="D13" s="12" t="s">
        <v>408</v>
      </c>
      <c r="E13" s="32" t="s">
        <v>432</v>
      </c>
      <c r="F13" s="34" t="s">
        <v>293</v>
      </c>
      <c r="G13" s="12" t="s">
        <v>433</v>
      </c>
    </row>
    <row r="14" ht="16.5" x14ac:dyDescent="0.6">
      <c r="A14" s="29" t="s">
        <v>44</v>
      </c>
      <c r="B14" s="32" t="s">
        <v>388</v>
      </c>
      <c r="C14" s="34" t="s">
        <v>398</v>
      </c>
      <c r="D14" s="12" t="s">
        <v>409</v>
      </c>
      <c r="E14" s="32" t="s">
        <v>434</v>
      </c>
      <c r="F14" s="34" t="s">
        <v>435</v>
      </c>
      <c r="G14" s="12" t="s">
        <v>433</v>
      </c>
    </row>
  </sheetData>
  <mergeCells count="3">
    <mergeCell ref="A1:G1"/>
    <mergeCell ref="B2:D2"/>
    <mergeCell ref="E2:G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E2DCB-CE77-4C72-9534-9670B2C13ED7}">
  <dimension ref="A1:D16"/>
  <sheetViews>
    <sheetView tabSelected="true" workbookViewId="0">
      <selection activeCell="I12" sqref="I12"/>
    </sheetView>
  </sheetViews>
  <sheetFormatPr defaultColWidth="8.8125" defaultRowHeight="15.75" x14ac:dyDescent="0.5"/>
  <cols>
    <col min="1" max="1" width="42" customWidth="true"/>
    <col min="2" max="4" width="9.0625" customWidth="true"/>
  </cols>
  <sheetData>
    <row r="1" x14ac:dyDescent="0.5">
      <c r="A1" s="207" t="s">
        <v>137</v>
      </c>
      <c r="B1" s="207"/>
      <c r="C1" s="207"/>
      <c r="D1" s="207"/>
    </row>
    <row r="2" x14ac:dyDescent="0.5">
      <c r="A2" s="8"/>
      <c r="B2" s="207" t="s">
        <v>128</v>
      </c>
      <c r="C2" s="207"/>
      <c r="D2" s="207"/>
    </row>
    <row r="3" ht="16.9" x14ac:dyDescent="0.5">
      <c r="A3" s="23" t="s">
        <v>129</v>
      </c>
      <c r="B3" s="118" t="s">
        <v>0</v>
      </c>
      <c r="C3" s="119" t="s">
        <v>1</v>
      </c>
      <c r="D3" s="119" t="s">
        <v>2</v>
      </c>
    </row>
    <row r="4" ht="16.5" x14ac:dyDescent="0.6">
      <c r="A4" s="104" t="s">
        <v>159</v>
      </c>
      <c r="B4" s="107" t="s">
        <v>436</v>
      </c>
      <c r="C4" s="108" t="s">
        <v>437</v>
      </c>
      <c r="D4" s="109" t="s">
        <v>438</v>
      </c>
    </row>
    <row r="5" ht="16.5" x14ac:dyDescent="0.6">
      <c r="A5" s="105" t="s">
        <v>70</v>
      </c>
      <c r="B5" s="110" t="s">
        <v>439</v>
      </c>
      <c r="C5" s="111" t="s">
        <v>440</v>
      </c>
      <c r="D5" s="112" t="s">
        <v>441</v>
      </c>
    </row>
    <row r="6" ht="16.5" x14ac:dyDescent="0.6">
      <c r="A6" s="106" t="s">
        <v>71</v>
      </c>
      <c r="B6" s="110" t="s">
        <v>442</v>
      </c>
      <c r="C6" s="113" t="s">
        <v>443</v>
      </c>
      <c r="D6" s="114" t="s">
        <v>444</v>
      </c>
    </row>
    <row r="7" ht="16.5" x14ac:dyDescent="0.6">
      <c r="A7" s="106" t="s">
        <v>72</v>
      </c>
      <c r="B7" s="110" t="s">
        <v>445</v>
      </c>
      <c r="C7" s="113" t="s">
        <v>446</v>
      </c>
      <c r="D7" s="114" t="s">
        <v>447</v>
      </c>
    </row>
    <row r="8" ht="16.5" x14ac:dyDescent="0.6">
      <c r="A8" s="104" t="s">
        <v>166</v>
      </c>
      <c r="B8" s="115" t="s">
        <v>448</v>
      </c>
      <c r="C8" s="116" t="s">
        <v>449</v>
      </c>
      <c r="D8" s="117" t="s">
        <v>450</v>
      </c>
    </row>
    <row r="9" ht="16.5" x14ac:dyDescent="0.6">
      <c r="A9" s="105" t="s">
        <v>167</v>
      </c>
      <c r="B9" s="110" t="s">
        <v>451</v>
      </c>
      <c r="C9" s="113" t="s">
        <v>452</v>
      </c>
      <c r="D9" s="114" t="s">
        <v>453</v>
      </c>
    </row>
    <row r="10" ht="16.5" x14ac:dyDescent="0.6">
      <c r="A10" s="106" t="s">
        <v>168</v>
      </c>
      <c r="B10" s="110" t="s">
        <v>454</v>
      </c>
      <c r="C10" s="113" t="s">
        <v>455</v>
      </c>
      <c r="D10" s="114" t="s">
        <v>299</v>
      </c>
    </row>
    <row r="11" ht="16.5" x14ac:dyDescent="0.6">
      <c r="A11" s="106" t="s">
        <v>169</v>
      </c>
      <c r="B11" s="110" t="s">
        <v>456</v>
      </c>
      <c r="C11" s="113" t="s">
        <v>456</v>
      </c>
      <c r="D11" s="114" t="s">
        <v>206</v>
      </c>
    </row>
    <row r="12" ht="16.5" x14ac:dyDescent="0.6">
      <c r="A12" s="105" t="s">
        <v>76</v>
      </c>
      <c r="B12" s="110" t="s">
        <v>457</v>
      </c>
      <c r="C12" s="113" t="s">
        <v>433</v>
      </c>
      <c r="D12" s="114" t="s">
        <v>433</v>
      </c>
    </row>
    <row r="13" ht="16.5" x14ac:dyDescent="0.6">
      <c r="A13" s="105" t="s">
        <v>77</v>
      </c>
      <c r="B13" s="110" t="s">
        <v>458</v>
      </c>
      <c r="C13" s="113" t="s">
        <v>459</v>
      </c>
      <c r="D13" s="114" t="s">
        <v>420</v>
      </c>
    </row>
    <row r="14" ht="16.5" x14ac:dyDescent="0.6">
      <c r="A14" s="105" t="s">
        <v>78</v>
      </c>
      <c r="B14" s="110" t="s">
        <v>460</v>
      </c>
      <c r="C14" s="113" t="s">
        <v>461</v>
      </c>
      <c r="D14" s="114" t="s">
        <v>462</v>
      </c>
    </row>
    <row r="15" ht="16.5" x14ac:dyDescent="0.6">
      <c r="A15" s="105" t="s">
        <v>79</v>
      </c>
      <c r="B15" s="110" t="s">
        <v>457</v>
      </c>
      <c r="C15" s="111" t="s">
        <v>423</v>
      </c>
      <c r="D15" s="112" t="s">
        <v>279</v>
      </c>
    </row>
    <row r="16" x14ac:dyDescent="0.5">
      <c r="A16" s="7" t="s">
        <v>130</v>
      </c>
    </row>
  </sheetData>
  <mergeCells count="2">
    <mergeCell ref="B2:D2"/>
    <mergeCell ref="A1:D1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13"/>
  <sheetViews>
    <sheetView topLeftCell="A2" workbookViewId="0">
      <selection activeCell="H10" sqref="H10"/>
    </sheetView>
  </sheetViews>
  <sheetFormatPr defaultRowHeight="15.75" x14ac:dyDescent="0.5"/>
  <cols>
    <col min="1" max="1" width="13.5" customWidth="true"/>
    <col min="2" max="2" width="8.5625" customWidth="true"/>
    <col min="3" max="3" width="11.5625" customWidth="true"/>
    <col min="4" max="4" width="8.5625" customWidth="true"/>
    <col min="5" max="5" width="11.5625" customWidth="true"/>
    <col min="6" max="6" width="8.5625" customWidth="true"/>
    <col min="7" max="7" width="11.5625" customWidth="true"/>
    <col min="8" max="8" width="8.5625" customWidth="true"/>
    <col min="9" max="9" width="11.5625" customWidth="true"/>
  </cols>
  <sheetData>
    <row r="1" x14ac:dyDescent="0.5">
      <c r="A1" s="209" t="s">
        <v>149</v>
      </c>
      <c r="B1" s="210"/>
      <c r="C1" s="210"/>
      <c r="D1" s="210"/>
      <c r="E1" s="210"/>
      <c r="F1" s="210"/>
      <c r="G1" s="210"/>
      <c r="H1" s="210"/>
      <c r="I1" s="210"/>
    </row>
    <row r="2" ht="35.25" customHeight="true" x14ac:dyDescent="0.5">
      <c r="A2" s="59"/>
      <c r="B2" s="201" t="s">
        <v>148</v>
      </c>
      <c r="C2" s="211"/>
      <c r="D2" s="201" t="s">
        <v>172</v>
      </c>
      <c r="E2" s="211"/>
      <c r="F2" s="201" t="s">
        <v>171</v>
      </c>
      <c r="G2" s="211"/>
      <c r="H2" s="201" t="s">
        <v>170</v>
      </c>
      <c r="I2" s="211"/>
    </row>
    <row r="3" ht="16.15" customHeight="true" x14ac:dyDescent="0.6">
      <c r="A3" s="24" t="s">
        <v>80</v>
      </c>
      <c r="B3" s="15" t="s">
        <v>105</v>
      </c>
      <c r="C3" s="35" t="s">
        <v>106</v>
      </c>
      <c r="D3" s="15" t="s">
        <v>105</v>
      </c>
      <c r="E3" s="35" t="s">
        <v>106</v>
      </c>
      <c r="F3" s="15" t="s">
        <v>105</v>
      </c>
      <c r="G3" s="35" t="s">
        <v>106</v>
      </c>
      <c r="H3" s="15" t="s">
        <v>105</v>
      </c>
      <c r="I3" s="35" t="s">
        <v>106</v>
      </c>
    </row>
    <row r="4" ht="16.15" customHeight="true" x14ac:dyDescent="0.6">
      <c r="A4" s="26" t="s">
        <v>0</v>
      </c>
      <c r="B4" s="120" t="s">
        <v>463</v>
      </c>
      <c r="C4" s="36" t="s">
        <v>173</v>
      </c>
      <c r="D4" s="120" t="s">
        <v>465</v>
      </c>
      <c r="E4" s="36" t="s">
        <v>176</v>
      </c>
      <c r="F4" s="120" t="s">
        <v>468</v>
      </c>
      <c r="G4" s="36" t="s">
        <v>179</v>
      </c>
      <c r="H4" s="120" t="s">
        <v>471</v>
      </c>
      <c r="I4" s="36" t="s">
        <v>182</v>
      </c>
      <c r="J4" t="s">
        <v>472</v>
      </c>
    </row>
    <row r="5" ht="16.15" customHeight="true" x14ac:dyDescent="0.6">
      <c r="A5" s="26" t="s">
        <v>1</v>
      </c>
      <c r="B5" s="120" t="s">
        <v>228</v>
      </c>
      <c r="C5" s="36" t="s">
        <v>174</v>
      </c>
      <c r="D5" s="120" t="s">
        <v>466</v>
      </c>
      <c r="E5" s="36" t="s">
        <v>177</v>
      </c>
      <c r="F5" s="121" t="s">
        <v>469</v>
      </c>
      <c r="G5" s="36" t="s">
        <v>180</v>
      </c>
      <c r="H5" s="120" t="s">
        <v>473</v>
      </c>
      <c r="I5" s="36" t="s">
        <v>183</v>
      </c>
      <c r="J5" t="s">
        <v>472</v>
      </c>
    </row>
    <row r="6" ht="16.15" customHeight="true" x14ac:dyDescent="0.6">
      <c r="A6" s="26" t="s">
        <v>2</v>
      </c>
      <c r="B6" s="120" t="s">
        <v>464</v>
      </c>
      <c r="C6" s="36" t="s">
        <v>175</v>
      </c>
      <c r="D6" s="120" t="s">
        <v>467</v>
      </c>
      <c r="E6" s="36" t="s">
        <v>178</v>
      </c>
      <c r="F6" s="120" t="s">
        <v>470</v>
      </c>
      <c r="G6" s="36" t="s">
        <v>181</v>
      </c>
      <c r="H6" s="120" t="s">
        <v>474</v>
      </c>
      <c r="I6" s="36" t="s">
        <v>184</v>
      </c>
      <c r="J6" t="s">
        <v>472</v>
      </c>
    </row>
    <row r="7" ht="16.15" customHeight="true" x14ac:dyDescent="0.5"/>
    <row r="8" ht="16.15" customHeight="true" x14ac:dyDescent="0.5"/>
    <row r="9" ht="16.15" customHeight="true" x14ac:dyDescent="0.5"/>
    <row r="10" ht="16.15" customHeight="true" x14ac:dyDescent="0.5"/>
    <row r="11" ht="16.15" customHeight="true" x14ac:dyDescent="0.5"/>
    <row r="12" ht="16.15" customHeight="true" x14ac:dyDescent="0.5"/>
    <row r="13" ht="16.15" customHeight="true" x14ac:dyDescent="0.5"/>
  </sheetData>
  <mergeCells count="5">
    <mergeCell ref="A1:I1"/>
    <mergeCell ref="B2:C2"/>
    <mergeCell ref="D2:E2"/>
    <mergeCell ref="F2:G2"/>
    <mergeCell ref="H2:I2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0BCAF-62ED-4F7D-A14E-7CCB0FA6186E}">
  <dimension ref="A1:J16"/>
  <sheetViews>
    <sheetView workbookViewId="0">
      <selection activeCell="D26" sqref="D26"/>
    </sheetView>
  </sheetViews>
  <sheetFormatPr defaultRowHeight="15.75" x14ac:dyDescent="0.5"/>
  <cols>
    <col min="1" max="1" width="24.25" bestFit="true" customWidth="true"/>
    <col min="4" max="4" width="4.5625" customWidth="true"/>
    <col min="7" max="7" width="4.5625" customWidth="true"/>
    <col min="10" max="10" width="4.5625" customWidth="true"/>
  </cols>
  <sheetData>
    <row r="1" x14ac:dyDescent="0.5">
      <c r="A1" s="204" t="s">
        <v>200</v>
      </c>
      <c r="B1" s="204"/>
      <c r="C1" s="204"/>
      <c r="D1" s="204"/>
      <c r="E1" s="204"/>
      <c r="F1" s="204"/>
      <c r="G1" s="204"/>
      <c r="H1" s="204"/>
      <c r="I1" s="204"/>
      <c r="J1" s="204"/>
    </row>
    <row r="2" x14ac:dyDescent="0.5">
      <c r="A2" s="90" t="s">
        <v>199</v>
      </c>
      <c r="B2" s="165" t="s">
        <v>0</v>
      </c>
      <c r="C2" s="165" t="s">
        <v>1</v>
      </c>
      <c r="D2" s="165" t="s">
        <v>139</v>
      </c>
      <c r="E2" s="165" t="s">
        <v>0</v>
      </c>
      <c r="F2" s="165" t="s">
        <v>2</v>
      </c>
      <c r="G2" s="165" t="s">
        <v>139</v>
      </c>
      <c r="H2" s="165" t="s">
        <v>1</v>
      </c>
      <c r="I2" s="165" t="s">
        <v>2</v>
      </c>
      <c r="J2" s="165" t="s">
        <v>139</v>
      </c>
    </row>
    <row r="3" ht="16.5" x14ac:dyDescent="0.6">
      <c r="A3" s="169" t="s">
        <v>148</v>
      </c>
      <c r="B3" s="167" t="s">
        <v>463</v>
      </c>
      <c r="C3" s="167" t="s">
        <v>228</v>
      </c>
      <c r="D3" s="167" t="s">
        <v>205</v>
      </c>
      <c r="E3" s="167" t="s">
        <v>463</v>
      </c>
      <c r="F3" s="167" t="s">
        <v>464</v>
      </c>
      <c r="G3" s="167" t="s">
        <v>205</v>
      </c>
      <c r="H3" s="167" t="s">
        <v>228</v>
      </c>
      <c r="I3" s="167" t="s">
        <v>464</v>
      </c>
      <c r="J3" s="167" t="s">
        <v>205</v>
      </c>
    </row>
    <row r="4" ht="16.5" x14ac:dyDescent="0.6">
      <c r="A4" s="169" t="s">
        <v>201</v>
      </c>
      <c r="B4" s="167" t="s">
        <v>465</v>
      </c>
      <c r="C4" s="167" t="s">
        <v>466</v>
      </c>
      <c r="D4" s="167" t="s">
        <v>235</v>
      </c>
      <c r="E4" s="167" t="s">
        <v>465</v>
      </c>
      <c r="F4" s="167" t="s">
        <v>467</v>
      </c>
      <c r="G4" s="167" t="s">
        <v>205</v>
      </c>
      <c r="H4" s="167" t="s">
        <v>466</v>
      </c>
      <c r="I4" s="167" t="s">
        <v>467</v>
      </c>
      <c r="J4" s="167" t="s">
        <v>205</v>
      </c>
    </row>
    <row r="5" ht="16.5" x14ac:dyDescent="0.6">
      <c r="A5" s="169" t="s">
        <v>202</v>
      </c>
      <c r="B5" s="167" t="s">
        <v>468</v>
      </c>
      <c r="C5" s="167" t="s">
        <v>469</v>
      </c>
      <c r="D5" s="167" t="s">
        <v>205</v>
      </c>
      <c r="E5" s="167" t="s">
        <v>468</v>
      </c>
      <c r="F5" s="167" t="s">
        <v>470</v>
      </c>
      <c r="G5" s="167" t="s">
        <v>205</v>
      </c>
      <c r="H5" s="167" t="s">
        <v>469</v>
      </c>
      <c r="I5" s="167" t="s">
        <v>470</v>
      </c>
      <c r="J5" s="167" t="s">
        <v>205</v>
      </c>
    </row>
    <row r="6" ht="16.5" x14ac:dyDescent="0.6">
      <c r="A6" s="169" t="s">
        <v>203</v>
      </c>
      <c r="B6" s="168" t="s">
        <v>471</v>
      </c>
      <c r="C6" s="168" t="s">
        <v>473</v>
      </c>
      <c r="D6" s="168" t="s">
        <v>205</v>
      </c>
      <c r="E6" s="168" t="s">
        <v>471</v>
      </c>
      <c r="F6" s="168" t="s">
        <v>474</v>
      </c>
      <c r="G6" s="168" t="s">
        <v>205</v>
      </c>
      <c r="H6" s="168" t="s">
        <v>473</v>
      </c>
      <c r="I6" s="168" t="s">
        <v>474</v>
      </c>
      <c r="J6" s="168" t="s">
        <v>205</v>
      </c>
    </row>
    <row r="7" x14ac:dyDescent="0.5">
      <c r="B7" s="166"/>
      <c r="C7" s="166"/>
      <c r="D7" s="166"/>
      <c r="E7" s="166"/>
      <c r="F7" s="166"/>
      <c r="G7" s="166"/>
      <c r="H7" s="166"/>
      <c r="I7" s="166"/>
      <c r="J7" s="166"/>
    </row>
    <row r="8" x14ac:dyDescent="0.5">
      <c r="B8" s="166"/>
      <c r="C8" s="166"/>
      <c r="D8" s="166"/>
      <c r="E8" s="166"/>
      <c r="F8" s="166"/>
      <c r="G8" s="166"/>
      <c r="H8" s="166"/>
      <c r="I8" s="166"/>
      <c r="J8" s="166"/>
    </row>
    <row r="9" x14ac:dyDescent="0.5">
      <c r="B9" s="166"/>
      <c r="C9" s="166"/>
      <c r="D9" s="166"/>
      <c r="E9" s="166"/>
      <c r="F9" s="166"/>
      <c r="G9" s="166"/>
      <c r="H9" s="166"/>
      <c r="I9" s="166"/>
      <c r="J9" s="166"/>
    </row>
    <row r="10" x14ac:dyDescent="0.5">
      <c r="B10" s="166"/>
      <c r="C10" s="166"/>
      <c r="D10" s="166"/>
      <c r="E10" s="166"/>
      <c r="F10" s="166"/>
      <c r="G10" s="166"/>
      <c r="H10" s="166"/>
      <c r="I10" s="166"/>
      <c r="J10" s="166"/>
    </row>
    <row r="11" x14ac:dyDescent="0.5">
      <c r="B11" s="166"/>
      <c r="C11" s="166"/>
      <c r="D11" s="166"/>
      <c r="E11" s="166"/>
      <c r="F11" s="166"/>
      <c r="G11" s="166"/>
      <c r="H11" s="166"/>
      <c r="I11" s="166"/>
      <c r="J11" s="166"/>
    </row>
    <row r="12" x14ac:dyDescent="0.5">
      <c r="B12" s="166"/>
      <c r="C12" s="166"/>
      <c r="D12" s="166"/>
      <c r="E12" s="166"/>
      <c r="F12" s="166"/>
      <c r="G12" s="166"/>
      <c r="H12" s="166"/>
      <c r="I12" s="166"/>
      <c r="J12" s="166"/>
    </row>
    <row r="13" x14ac:dyDescent="0.5">
      <c r="B13" s="166"/>
      <c r="C13" s="166"/>
      <c r="D13" s="166"/>
      <c r="E13" s="166"/>
      <c r="F13" s="166"/>
      <c r="G13" s="166"/>
      <c r="H13" s="166"/>
      <c r="I13" s="166"/>
      <c r="J13" s="166"/>
    </row>
    <row r="14" x14ac:dyDescent="0.5">
      <c r="B14" s="166"/>
      <c r="C14" s="166"/>
      <c r="D14" s="166"/>
      <c r="E14" s="166"/>
      <c r="F14" s="166"/>
      <c r="G14" s="166"/>
      <c r="H14" s="166"/>
      <c r="I14" s="166"/>
      <c r="J14" s="166"/>
    </row>
    <row r="15" x14ac:dyDescent="0.5">
      <c r="B15" s="166"/>
      <c r="C15" s="166"/>
      <c r="D15" s="166"/>
      <c r="E15" s="166"/>
      <c r="F15" s="166"/>
      <c r="G15" s="166"/>
      <c r="H15" s="166"/>
      <c r="I15" s="166"/>
      <c r="J15" s="166"/>
    </row>
    <row r="16" x14ac:dyDescent="0.5">
      <c r="B16" s="166"/>
      <c r="C16" s="166"/>
      <c r="D16" s="166"/>
      <c r="E16" s="166"/>
      <c r="F16" s="166"/>
      <c r="G16" s="166"/>
      <c r="H16" s="166"/>
      <c r="I16" s="166"/>
      <c r="J16" s="166"/>
    </row>
  </sheetData>
  <mergeCells count="1">
    <mergeCell ref="A1:J1"/>
  </mergeCells>
  <pageMargins left="0.7" right="0.7" top="0.75" bottom="0.75" header="0.3" footer="0.3"/>
  <pageSetup orientation="portrait" r:id="rId1"/>
</worksheet>
</file>

<file path=customXml/_rels/item1.xml.rels><?xml version="1.0" encoding="UTF-8"?><Relationships xmlns="http://schemas.openxmlformats.org/package/2006/relationships"><Relationship Target="itemProps1.xml" Type="http://schemas.openxmlformats.org/officeDocument/2006/relationships/customXmlProps" Id="rId1"/></Relationships>
</file>

<file path=customXml/_rels/item2.xml.rels><?xml version="1.0" encoding="UTF-8"?><Relationships xmlns="http://schemas.openxmlformats.org/package/2006/relationships"><Relationship Target="itemProps2.xml" Type="http://schemas.openxmlformats.org/officeDocument/2006/relationships/customXmlProps" Id="rId1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1FE330-7DA1-4443-9F0B-6809085208C8}"/>
</file>

<file path=customXml/itemProps2.xml><?xml version="1.0" encoding="utf-8"?>
<ds:datastoreItem xmlns:ds="http://schemas.openxmlformats.org/officeDocument/2006/customXml" ds:itemID="{02DBCD8D-6E0A-4055-B065-6566642AEB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F1</vt:lpstr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T10B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Akuffo Amankwah</cp:lastModifiedBy>
  <cp:revision/>
  <dcterms:created xsi:type="dcterms:W3CDTF">2022-11-22T22:51:31Z</dcterms:created>
  <dcterms:modified xsi:type="dcterms:W3CDTF">2024-08-01T20:28:49Z</dcterms:modified>
  <cp:category/>
  <cp:contentStatus/>
</cp:coreProperties>
</file>